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5\2 - P.formalisées\Fures&amp;Sces\PA 12-2025 - acquisition véhicules particuliers\1 - DCE - voiture\word\"/>
    </mc:Choice>
  </mc:AlternateContent>
  <xr:revisionPtr revIDLastSave="0" documentId="13_ncr:1_{9D18024D-4CAD-4E06-A2DB-CE62982C5345}" xr6:coauthVersionLast="47" xr6:coauthVersionMax="47" xr10:uidLastSave="{00000000-0000-0000-0000-000000000000}"/>
  <bookViews>
    <workbookView xWindow="-120" yWindow="-120" windowWidth="29040" windowHeight="15720" tabRatio="829" activeTab="1" xr2:uid="{F9BC2380-940F-45FA-8B20-4FBBF5C6E111}"/>
  </bookViews>
  <sheets>
    <sheet name="Page de garde" sheetId="15" r:id="rId1"/>
    <sheet name="Cadre technique" sheetId="6" r:id="rId2"/>
    <sheet name="Options intégrées" sheetId="16" r:id="rId3"/>
    <sheet name="BPU" sheetId="7" r:id="rId4"/>
    <sheet name="TCO" sheetId="9" r:id="rId5"/>
    <sheet name="DQE" sheetId="12" r:id="rId6"/>
  </sheets>
  <definedNames>
    <definedName name="_xlnm._FilterDatabase" localSheetId="1" hidden="1">'Cadre technique'!$A$10:$F$77</definedName>
    <definedName name="_xlnm.Print_Area" localSheetId="2">'Options intégrées'!$A$1:$C$59</definedName>
    <definedName name="_xlnm.Print_Area" localSheetId="0">'Page de garde'!$B$1:$B$39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7" l="1"/>
  <c r="D11" i="7"/>
  <c r="C11" i="7"/>
  <c r="E10" i="7"/>
  <c r="D10" i="7"/>
  <c r="C10" i="7"/>
  <c r="C23" i="16"/>
  <c r="C13" i="7" l="1"/>
  <c r="C59" i="16"/>
  <c r="E13" i="7" s="1"/>
  <c r="C41" i="16"/>
  <c r="D13" i="7" s="1"/>
  <c r="E11" i="12" l="1"/>
  <c r="D11" i="12"/>
  <c r="C11" i="12"/>
  <c r="E10" i="12"/>
  <c r="D10" i="12"/>
  <c r="C10" i="12"/>
  <c r="D12" i="9"/>
  <c r="B12" i="9"/>
  <c r="B13" i="9"/>
  <c r="C12" i="9"/>
  <c r="D15" i="9" l="1"/>
  <c r="C15" i="9"/>
  <c r="B15" i="9"/>
  <c r="B17" i="9" s="1"/>
  <c r="D15" i="7" l="1"/>
  <c r="D17" i="7" s="1"/>
  <c r="D19" i="7" s="1"/>
  <c r="D28" i="7" s="1"/>
  <c r="D12" i="12" s="1"/>
  <c r="D16" i="12" s="1"/>
  <c r="D25" i="12" s="1"/>
  <c r="E15" i="7"/>
  <c r="E17" i="7" s="1"/>
  <c r="E19" i="7" l="1"/>
  <c r="E28" i="7" s="1"/>
  <c r="E12" i="12" s="1"/>
  <c r="E16" i="12" s="1"/>
  <c r="E25" i="12" s="1"/>
  <c r="D13" i="9"/>
  <c r="C13" i="9"/>
  <c r="D14" i="9"/>
  <c r="C17" i="9"/>
  <c r="D17" i="9"/>
  <c r="C15" i="7"/>
  <c r="D22" i="9" l="1"/>
  <c r="E30" i="12" s="1"/>
  <c r="C17" i="7"/>
  <c r="C19" i="7" l="1"/>
  <c r="C28" i="7" l="1"/>
  <c r="B14" i="9" s="1"/>
  <c r="C14" i="9" l="1"/>
  <c r="C22" i="9" s="1"/>
  <c r="D30" i="12" s="1"/>
  <c r="B22" i="9"/>
  <c r="C12" i="12"/>
  <c r="C30" i="12" l="1"/>
  <c r="C16" i="12"/>
  <c r="C25" i="12" s="1"/>
</calcChain>
</file>

<file path=xl/sharedStrings.xml><?xml version="1.0" encoding="utf-8"?>
<sst xmlns="http://schemas.openxmlformats.org/spreadsheetml/2006/main" count="316" uniqueCount="184">
  <si>
    <t>Niveau d'équipement des véhicules</t>
  </si>
  <si>
    <t>Marque</t>
  </si>
  <si>
    <t>Modèle</t>
  </si>
  <si>
    <t>Version</t>
  </si>
  <si>
    <t>Nombre de places</t>
  </si>
  <si>
    <t>Motorisation</t>
  </si>
  <si>
    <t>Puissance Fiscale</t>
  </si>
  <si>
    <t>Type de boîte de vitesse</t>
  </si>
  <si>
    <t>ABS</t>
  </si>
  <si>
    <t>Climatisation manuelle</t>
  </si>
  <si>
    <t>Roue de secours</t>
  </si>
  <si>
    <t>Galette de secours</t>
  </si>
  <si>
    <t>Thermique</t>
  </si>
  <si>
    <t>Lèves vitres avant électrique</t>
  </si>
  <si>
    <t>Lèves vitres avant conducteur séquentiel</t>
  </si>
  <si>
    <t>Siège conducteur réglable en hauteur</t>
  </si>
  <si>
    <t>Airbags frontaux conducteur</t>
  </si>
  <si>
    <t>Sécurité</t>
  </si>
  <si>
    <t>Confort</t>
  </si>
  <si>
    <t>Détection sous gonflage des pneus</t>
  </si>
  <si>
    <t>Finition</t>
  </si>
  <si>
    <t>Caméra avant</t>
  </si>
  <si>
    <t>Caméra arrière</t>
  </si>
  <si>
    <t>Caméras latérales</t>
  </si>
  <si>
    <t>Climatisation Automatique mono-zone</t>
  </si>
  <si>
    <t>Climatisation Automatique bi-zone</t>
  </si>
  <si>
    <t>Allumage automatique des feux</t>
  </si>
  <si>
    <t>Bonus/Malus</t>
  </si>
  <si>
    <t>Banquette arrière 2/3-1/3</t>
  </si>
  <si>
    <t>ESP</t>
  </si>
  <si>
    <t>Kit de réparation des pneumatiques</t>
  </si>
  <si>
    <t>Alerte dépassement de vitesse</t>
  </si>
  <si>
    <t>Alerte franchissement de ligne</t>
  </si>
  <si>
    <t>Tapis de sol avant</t>
  </si>
  <si>
    <t>Tapis de sol arrière</t>
  </si>
  <si>
    <t>Volant réglable en hauteur</t>
  </si>
  <si>
    <t>Appel d'urgence</t>
  </si>
  <si>
    <t>Airbags frontaux passager avant</t>
  </si>
  <si>
    <t>Airbags latéraux conducteur</t>
  </si>
  <si>
    <t>Airbags latéraux passager avant</t>
  </si>
  <si>
    <t>Airbags passagers arrières</t>
  </si>
  <si>
    <t>Antibrouillards avant</t>
  </si>
  <si>
    <t>Appellation commerciale</t>
  </si>
  <si>
    <t>Lèves vitres avant passager séquentiel</t>
  </si>
  <si>
    <t>Commande multimédia au volant</t>
  </si>
  <si>
    <t>Siège passager avant réglable en hauteur</t>
  </si>
  <si>
    <t>Prise USB multimédia</t>
  </si>
  <si>
    <t>Connection Bluetooth multimédia</t>
  </si>
  <si>
    <t>Accoudoir central</t>
  </si>
  <si>
    <t>Aide au démarrage en pente</t>
  </si>
  <si>
    <t>Lèves vitres arrières électriques</t>
  </si>
  <si>
    <t>Oui</t>
  </si>
  <si>
    <t>Non</t>
  </si>
  <si>
    <t>Puissance en kWh</t>
  </si>
  <si>
    <t>Caractéristiques</t>
  </si>
  <si>
    <t>CAISSE D’ALLOCATIONS FAMILIALES D’ILLE-ET-VILAINE</t>
  </si>
  <si>
    <t>coût carte grise</t>
  </si>
  <si>
    <t>Bordereau prix unitaire (BPU)</t>
  </si>
  <si>
    <t>Description</t>
  </si>
  <si>
    <t>Prix Catalogue HT</t>
  </si>
  <si>
    <t>Prix remisé HT</t>
  </si>
  <si>
    <t>Prix remisé TTC</t>
  </si>
  <si>
    <t>TVA</t>
  </si>
  <si>
    <t>Plein carburant TTC</t>
  </si>
  <si>
    <t>PSE équipement</t>
  </si>
  <si>
    <t>Montant d'acquisition TTC</t>
  </si>
  <si>
    <t>Energie principale</t>
  </si>
  <si>
    <t>Voyant angle mort sur rétroviseurs</t>
  </si>
  <si>
    <t>Kit sécurité TTC</t>
  </si>
  <si>
    <t>Coût de gestion TTC</t>
  </si>
  <si>
    <t>Coût de possession</t>
  </si>
  <si>
    <t>Etude à réaliser pour 15 000 km/an et une possession de 5 ans du véhicule</t>
  </si>
  <si>
    <t>Reprises</t>
  </si>
  <si>
    <t>Prix TTC</t>
  </si>
  <si>
    <t>Coût total de pocession (TCO)</t>
  </si>
  <si>
    <t>Consommation</t>
  </si>
  <si>
    <t>Coût acquisition</t>
  </si>
  <si>
    <t>Estimation revente</t>
  </si>
  <si>
    <t>Contrat de maintenance</t>
  </si>
  <si>
    <t>Voiturier</t>
  </si>
  <si>
    <t>Modèle 2 (PSE V1)</t>
  </si>
  <si>
    <t>Modèle 3 (PSE V2)</t>
  </si>
  <si>
    <t>Remise accordée HT</t>
  </si>
  <si>
    <t>Options intégrées HT</t>
  </si>
  <si>
    <t>Emission Co² en g/Km cycle mixte</t>
  </si>
  <si>
    <t>Consommation WLTP cycle combiné</t>
  </si>
  <si>
    <t>Hybride non rechargeable</t>
  </si>
  <si>
    <t>Coût Pneus pour 5 ans</t>
  </si>
  <si>
    <t>Coût carburant pour 5 ans</t>
  </si>
  <si>
    <t>Coût maintenance pour 5 ans</t>
  </si>
  <si>
    <t>Nombre estimatif de véhicules</t>
  </si>
  <si>
    <t>Montant total d'acquisition TTC</t>
  </si>
  <si>
    <t>Montant total d'acquisition TTC
Hors reprises</t>
  </si>
  <si>
    <t>Coût total de possetion TTC</t>
  </si>
  <si>
    <t xml:space="preserve"> </t>
  </si>
  <si>
    <t>ACCORD-CADRE DE FOURNITURES</t>
  </si>
  <si>
    <t>Cadre de réponse</t>
  </si>
  <si>
    <t>Toutes les cases sont à compléter, les cellules en gris comportent un menu déroulant</t>
  </si>
  <si>
    <t>Les descriptions en gras sont les prestations minimales imposées par le CCTP</t>
  </si>
  <si>
    <t>Descriptif</t>
  </si>
  <si>
    <t>Domaine</t>
  </si>
  <si>
    <t>Nombre de portes (Minimum 4)</t>
  </si>
  <si>
    <t>Seules les cases en gris sont à compléter</t>
  </si>
  <si>
    <t>Délai de livraison (Jours calendaires)</t>
  </si>
  <si>
    <t>Devis Quantitatif Estimation (DQE)</t>
  </si>
  <si>
    <t>PSE E1</t>
  </si>
  <si>
    <t>PSE E2</t>
  </si>
  <si>
    <t>PSE E3</t>
  </si>
  <si>
    <t>PSE E4</t>
  </si>
  <si>
    <t>PSE E5</t>
  </si>
  <si>
    <t>PSE E6</t>
  </si>
  <si>
    <t>PSE E7</t>
  </si>
  <si>
    <t>PSE E8</t>
  </si>
  <si>
    <t>PSE E9</t>
  </si>
  <si>
    <t>PSE E10</t>
  </si>
  <si>
    <t>n° PA 12-2025</t>
  </si>
  <si>
    <t>Accord-cadre passé en procédure adaptée en application des articles L.2123-1 et R.2123-1 et suivants du Code de la commande publique</t>
  </si>
  <si>
    <t>ACCORD-CADRE DE FOURNITURES PA 12-2025</t>
  </si>
  <si>
    <t>Rétroviseurs extérieurs rabattants automatiques</t>
  </si>
  <si>
    <t>Rétroviseurs extérieurs réglables électriquement</t>
  </si>
  <si>
    <t>Rétroviseurs extérieurs dégivrants</t>
  </si>
  <si>
    <t>Plage arrière</t>
  </si>
  <si>
    <t>Aide au stationnement arrière</t>
  </si>
  <si>
    <t>Aide au stationnement avant</t>
  </si>
  <si>
    <t>Régulateur intelligent</t>
  </si>
  <si>
    <t>Limitateur de vitesse</t>
  </si>
  <si>
    <t>Lecture de panneaux de signalisation</t>
  </si>
  <si>
    <t>Détection de somnolence et d'inattention</t>
  </si>
  <si>
    <t>Freinage d'urgence autonome</t>
  </si>
  <si>
    <t>Essuie-glaces avant automatiques</t>
  </si>
  <si>
    <t>Essuie-glace arrière</t>
  </si>
  <si>
    <t>Réf.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</si>
  <si>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</si>
  <si>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</si>
  <si>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</si>
  <si>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</si>
  <si>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</si>
  <si>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</si>
  <si>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</si>
  <si>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</si>
  <si>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</si>
  <si>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</si>
  <si>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</si>
  <si>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Option 12</t>
  </si>
  <si>
    <t>etc..</t>
  </si>
  <si>
    <t>Modèle 1 (Base)</t>
  </si>
  <si>
    <t>Prix unitaire € HT</t>
  </si>
  <si>
    <r>
      <t>Liste des options intégrées</t>
    </r>
    <r>
      <rPr>
        <sz val="18"/>
        <color theme="1"/>
        <rFont val="Calibri"/>
        <family val="2"/>
        <scheme val="minor"/>
      </rPr>
      <t xml:space="preserve"> :</t>
    </r>
  </si>
  <si>
    <t>TOTAL € HT OPTIONS INTEGREES (BASE)</t>
  </si>
  <si>
    <t>TOTAL € HT OPTIONS INTEGREES (PSE1)</t>
  </si>
  <si>
    <t>TOTAL € HT OPTIONS INTEGREES (PSE2)</t>
  </si>
  <si>
    <t>Climatisation</t>
  </si>
  <si>
    <t>Option de dépannage en cas de crevaison</t>
  </si>
  <si>
    <t>Autoradio</t>
  </si>
  <si>
    <t>ACQUISITION DE VEHICULES PARTICULIERS NEUFS
AVEC REPRISES DE VEHICULES DE SERVICE
 POUR LES BESOINS DE LA CAISSE D’ALLOCATIONS FAMILIALES D’ILLE-ET-VILAINE</t>
  </si>
  <si>
    <r>
      <t>ACQUISITION DE VEHICULES NEUFS</t>
    </r>
    <r>
      <rPr>
        <i/>
        <sz val="14"/>
        <color theme="1"/>
        <rFont val="Arial"/>
        <family val="2"/>
      </rPr>
      <t xml:space="preserve"> AVEC REPRISES DE VEHICULES DE SERVICE</t>
    </r>
  </si>
  <si>
    <t>Manuel</t>
  </si>
  <si>
    <t>Automatique</t>
  </si>
  <si>
    <t>Couleur peinture de base</t>
  </si>
  <si>
    <t>Peinture blanche</t>
  </si>
  <si>
    <t>Nombre de points si oui</t>
  </si>
  <si>
    <t>Prix carburant *</t>
  </si>
  <si>
    <t>* Prix relevé le 01/10/2025 sur le site https://www.prix-carburants.gouv.fr/ - Carburant SP95-E10 - Station Relais Malifeu à Rennes - TotalEnergies Access</t>
  </si>
  <si>
    <t>Autonomie WLTP combiné</t>
  </si>
  <si>
    <t>Segment véhicule</t>
  </si>
  <si>
    <t>Puissance DIN</t>
  </si>
  <si>
    <t>Seconde prise USB pour recharge - places avants</t>
  </si>
  <si>
    <t>Les cases sont à compléter afin que vous décrivez les options intégrées à l'offre de base  que vous ajoutez et chiffrez au véhicule afin de répondre aux prestations minimales imposées par le CCTP</t>
  </si>
  <si>
    <r>
      <t xml:space="preserve">Options intégrées 
</t>
    </r>
    <r>
      <rPr>
        <sz val="14"/>
        <color theme="1"/>
        <rFont val="Calibri"/>
        <family val="2"/>
        <scheme val="minor"/>
      </rPr>
      <t>(vos éléments chiffrés sont repris automatiquement au "BPU")</t>
    </r>
  </si>
  <si>
    <t>Modèle 1 Base)</t>
  </si>
  <si>
    <t>GPS intégré au tableau de bord</t>
  </si>
  <si>
    <t>Seules les cases en gris sont à compléter, les autres cellules comportent des formules automatiques</t>
  </si>
  <si>
    <t>Formule au RC</t>
  </si>
  <si>
    <t>Prix € HT</t>
  </si>
  <si>
    <t>Remarques / Précisions</t>
  </si>
  <si>
    <t>à l'unité</t>
  </si>
  <si>
    <t>pour 15 000 km/an et une possession de 5 ans du véhicule avec une facturation tous les 6 mois</t>
  </si>
  <si>
    <t>sur la même durée que pour le contrat de maintenance</t>
  </si>
  <si>
    <t>Electrique</t>
  </si>
  <si>
    <t>Citroën C3 - FD 652</t>
  </si>
  <si>
    <t>Renault Clio - FN 920</t>
  </si>
  <si>
    <t>Citroën C3 - FD 959</t>
  </si>
  <si>
    <t>Citroën C3 - FD 802</t>
  </si>
  <si>
    <t>Renault Clio - FN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</si>
</sst>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0\ &quot;€&quot;_-;\-* #,##0.000\ &quot;€&quot;_-;_-* &quot;-&quot;??\ &quot;€&quot;_-;_-@_-"/>
  </numFmts>
  <fonts count="2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0" fontId="13" fillId="0" borderId="0"/>
  </cellStyleXfs>
  <cellXfs count="18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2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5" fillId="0" borderId="0" xfId="0" applyFont="1"/>
    <xf numFmtId="0" fontId="0" fillId="0" borderId="3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0" borderId="18" xfId="0" applyFont="1" applyBorder="1"/>
    <xf numFmtId="0" fontId="6" fillId="0" borderId="0" xfId="0" applyFont="1"/>
    <xf numFmtId="0" fontId="6" fillId="0" borderId="1" xfId="0" applyFont="1" applyBorder="1"/>
    <xf numFmtId="0" fontId="0" fillId="0" borderId="19" xfId="0" applyFill="1" applyBorder="1"/>
    <xf numFmtId="0" fontId="7" fillId="0" borderId="0" xfId="0" applyFont="1"/>
    <xf numFmtId="44" fontId="0" fillId="0" borderId="1" xfId="1" applyFont="1" applyBorder="1"/>
    <xf numFmtId="44" fontId="0" fillId="0" borderId="6" xfId="1" applyFont="1" applyBorder="1"/>
    <xf numFmtId="44" fontId="0" fillId="0" borderId="8" xfId="1" applyFont="1" applyBorder="1"/>
    <xf numFmtId="44" fontId="0" fillId="0" borderId="9" xfId="1" applyFont="1" applyBorder="1"/>
    <xf numFmtId="44" fontId="0" fillId="0" borderId="13" xfId="0" applyNumberFormat="1" applyBorder="1"/>
    <xf numFmtId="44" fontId="0" fillId="0" borderId="14" xfId="0" applyNumberFormat="1" applyBorder="1"/>
    <xf numFmtId="44" fontId="0" fillId="0" borderId="0" xfId="1" applyFont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44" fontId="11" fillId="0" borderId="13" xfId="0" applyNumberFormat="1" applyFont="1" applyBorder="1" applyAlignment="1">
      <alignment vertical="center"/>
    </xf>
    <xf numFmtId="44" fontId="11" fillId="0" borderId="14" xfId="0" applyNumberFormat="1" applyFont="1" applyBorder="1" applyAlignment="1">
      <alignment vertical="center"/>
    </xf>
    <xf numFmtId="0" fontId="6" fillId="0" borderId="12" xfId="0" applyFont="1" applyBorder="1"/>
    <xf numFmtId="0" fontId="0" fillId="0" borderId="12" xfId="0" applyFill="1" applyBorder="1"/>
    <xf numFmtId="0" fontId="0" fillId="0" borderId="0" xfId="0" applyAlignment="1">
      <alignment vertical="center"/>
    </xf>
    <xf numFmtId="0" fontId="6" fillId="0" borderId="2" xfId="0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12" xfId="0" applyFont="1" applyBorder="1" applyAlignment="1">
      <alignment wrapText="1"/>
    </xf>
    <xf numFmtId="44" fontId="5" fillId="0" borderId="0" xfId="0" applyNumberFormat="1" applyFont="1"/>
    <xf numFmtId="0" fontId="14" fillId="0" borderId="0" xfId="2" applyFont="1" applyAlignment="1">
      <alignment vertical="center"/>
    </xf>
    <xf numFmtId="0" fontId="13" fillId="0" borderId="0" xfId="2"/>
    <xf numFmtId="0" fontId="15" fillId="0" borderId="0" xfId="2" applyFont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13" fillId="0" borderId="0" xfId="2" applyAlignment="1">
      <alignment horizontal="center" wrapText="1"/>
    </xf>
    <xf numFmtId="0" fontId="15" fillId="0" borderId="0" xfId="2" applyFont="1" applyAlignment="1">
      <alignment horizontal="left" vertical="center" wrapText="1"/>
    </xf>
    <xf numFmtId="0" fontId="16" fillId="0" borderId="21" xfId="2" applyFont="1" applyBorder="1" applyAlignment="1">
      <alignment horizontal="center" vertical="center" wrapText="1"/>
    </xf>
    <xf numFmtId="0" fontId="14" fillId="0" borderId="21" xfId="2" applyFont="1" applyBorder="1" applyAlignment="1">
      <alignment horizontal="center" vertical="center"/>
    </xf>
    <xf numFmtId="0" fontId="13" fillId="0" borderId="10" xfId="2" applyBorder="1"/>
    <xf numFmtId="0" fontId="13" fillId="0" borderId="20" xfId="2" applyBorder="1"/>
    <xf numFmtId="0" fontId="15" fillId="0" borderId="10" xfId="2" applyFont="1" applyBorder="1" applyAlignment="1">
      <alignment horizontal="center" vertical="center" wrapText="1"/>
    </xf>
    <xf numFmtId="0" fontId="15" fillId="0" borderId="20" xfId="2" applyFont="1" applyBorder="1" applyAlignment="1">
      <alignment horizontal="center" vertical="center" wrapText="1"/>
    </xf>
    <xf numFmtId="44" fontId="0" fillId="0" borderId="1" xfId="1" applyFont="1" applyFill="1" applyBorder="1"/>
    <xf numFmtId="44" fontId="0" fillId="0" borderId="6" xfId="1" applyFont="1" applyFill="1" applyBorder="1"/>
    <xf numFmtId="0" fontId="10" fillId="0" borderId="0" xfId="0" applyFont="1"/>
    <xf numFmtId="0" fontId="12" fillId="3" borderId="12" xfId="0" applyFont="1" applyFill="1" applyBorder="1" applyAlignment="1">
      <alignment vertical="center"/>
    </xf>
    <xf numFmtId="44" fontId="12" fillId="3" borderId="13" xfId="1" applyFont="1" applyFill="1" applyBorder="1" applyAlignment="1">
      <alignment vertical="center"/>
    </xf>
    <xf numFmtId="44" fontId="12" fillId="3" borderId="14" xfId="1" applyFont="1" applyFill="1" applyBorder="1" applyAlignment="1">
      <alignment vertical="center"/>
    </xf>
    <xf numFmtId="0" fontId="12" fillId="4" borderId="12" xfId="0" applyFont="1" applyFill="1" applyBorder="1" applyAlignment="1">
      <alignment vertical="center"/>
    </xf>
    <xf numFmtId="44" fontId="12" fillId="4" borderId="13" xfId="1" applyFont="1" applyFill="1" applyBorder="1" applyAlignment="1">
      <alignment vertical="center"/>
    </xf>
    <xf numFmtId="44" fontId="12" fillId="4" borderId="14" xfId="1" applyFont="1" applyFill="1" applyBorder="1" applyAlignment="1">
      <alignment vertical="center"/>
    </xf>
    <xf numFmtId="0" fontId="9" fillId="3" borderId="12" xfId="0" applyFont="1" applyFill="1" applyBorder="1"/>
    <xf numFmtId="0" fontId="12" fillId="4" borderId="12" xfId="0" applyFont="1" applyFill="1" applyBorder="1"/>
    <xf numFmtId="44" fontId="12" fillId="4" borderId="13" xfId="0" applyNumberFormat="1" applyFont="1" applyFill="1" applyBorder="1"/>
    <xf numFmtId="44" fontId="12" fillId="4" borderId="14" xfId="0" applyNumberFormat="1" applyFont="1" applyFill="1" applyBorder="1"/>
    <xf numFmtId="44" fontId="9" fillId="3" borderId="13" xfId="1" applyFont="1" applyFill="1" applyBorder="1"/>
    <xf numFmtId="44" fontId="9" fillId="3" borderId="14" xfId="1" applyFont="1" applyFill="1" applyBorder="1"/>
    <xf numFmtId="44" fontId="0" fillId="0" borderId="1" xfId="1" applyFont="1" applyFill="1" applyBorder="1" applyProtection="1">
      <protection locked="0"/>
    </xf>
    <xf numFmtId="44" fontId="0" fillId="0" borderId="6" xfId="1" applyFont="1" applyFill="1" applyBorder="1" applyProtection="1">
      <protection locked="0"/>
    </xf>
    <xf numFmtId="44" fontId="0" fillId="0" borderId="13" xfId="1" applyFont="1" applyFill="1" applyBorder="1" applyProtection="1">
      <protection locked="0"/>
    </xf>
    <xf numFmtId="44" fontId="0" fillId="0" borderId="14" xfId="1" applyFont="1" applyFill="1" applyBorder="1" applyProtection="1">
      <protection locked="0"/>
    </xf>
    <xf numFmtId="44" fontId="0" fillId="0" borderId="3" xfId="1" applyFont="1" applyFill="1" applyBorder="1" applyProtection="1">
      <protection locked="0"/>
    </xf>
    <xf numFmtId="44" fontId="0" fillId="0" borderId="4" xfId="1" applyFont="1" applyFill="1" applyBorder="1" applyProtection="1">
      <protection locked="0"/>
    </xf>
    <xf numFmtId="44" fontId="0" fillId="0" borderId="8" xfId="1" applyFont="1" applyFill="1" applyBorder="1" applyProtection="1">
      <protection locked="0"/>
    </xf>
    <xf numFmtId="44" fontId="0" fillId="0" borderId="9" xfId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4" fontId="0" fillId="0" borderId="3" xfId="1" applyFont="1" applyBorder="1" applyAlignment="1" applyProtection="1">
      <alignment wrapText="1"/>
      <protection locked="0"/>
    </xf>
    <xf numFmtId="44" fontId="0" fillId="0" borderId="4" xfId="1" applyFont="1" applyBorder="1" applyAlignment="1" applyProtection="1">
      <alignment wrapText="1"/>
      <protection locked="0"/>
    </xf>
    <xf numFmtId="44" fontId="0" fillId="0" borderId="1" xfId="1" applyFont="1" applyBorder="1" applyAlignment="1" applyProtection="1">
      <alignment wrapText="1"/>
      <protection locked="0"/>
    </xf>
    <xf numFmtId="44" fontId="0" fillId="0" borderId="6" xfId="1" applyFont="1" applyBorder="1" applyAlignment="1" applyProtection="1">
      <alignment wrapText="1"/>
      <protection locked="0"/>
    </xf>
    <xf numFmtId="44" fontId="0" fillId="0" borderId="8" xfId="1" applyFont="1" applyBorder="1" applyAlignment="1" applyProtection="1">
      <alignment wrapText="1"/>
      <protection locked="0"/>
    </xf>
    <xf numFmtId="44" fontId="0" fillId="0" borderId="9" xfId="1" applyFont="1" applyBorder="1" applyAlignment="1" applyProtection="1">
      <alignment wrapText="1"/>
      <protection locked="0"/>
    </xf>
    <xf numFmtId="0" fontId="18" fillId="0" borderId="21" xfId="2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/>
    <xf numFmtId="0" fontId="6" fillId="0" borderId="22" xfId="0" applyFont="1" applyBorder="1" applyAlignment="1">
      <alignment horizontal="centerContinuous"/>
    </xf>
    <xf numFmtId="0" fontId="6" fillId="0" borderId="23" xfId="0" applyFont="1" applyBorder="1" applyAlignment="1">
      <alignment horizontal="centerContinuous"/>
    </xf>
    <xf numFmtId="0" fontId="0" fillId="0" borderId="24" xfId="0" applyBorder="1"/>
    <xf numFmtId="0" fontId="0" fillId="0" borderId="10" xfId="0" applyBorder="1"/>
    <xf numFmtId="0" fontId="0" fillId="0" borderId="19" xfId="0" applyBorder="1"/>
    <xf numFmtId="0" fontId="0" fillId="0" borderId="20" xfId="0" applyBorder="1" applyAlignment="1" applyProtection="1">
      <alignment horizontal="center"/>
      <protection locked="0"/>
    </xf>
    <xf numFmtId="0" fontId="5" fillId="0" borderId="5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Protection="1"/>
    <xf numFmtId="0" fontId="4" fillId="0" borderId="1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/>
    </xf>
    <xf numFmtId="0" fontId="0" fillId="0" borderId="2" xfId="0" applyBorder="1" applyProtection="1"/>
    <xf numFmtId="0" fontId="0" fillId="0" borderId="5" xfId="0" applyBorder="1" applyProtection="1"/>
    <xf numFmtId="0" fontId="0" fillId="0" borderId="19" xfId="0" applyBorder="1" applyProtection="1"/>
    <xf numFmtId="0" fontId="0" fillId="0" borderId="23" xfId="0" applyBorder="1" applyProtection="1"/>
    <xf numFmtId="0" fontId="6" fillId="0" borderId="12" xfId="0" applyFont="1" applyBorder="1" applyAlignment="1" applyProtection="1">
      <alignment horizontal="right"/>
    </xf>
    <xf numFmtId="0" fontId="4" fillId="0" borderId="25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164" fontId="0" fillId="0" borderId="20" xfId="0" applyNumberFormat="1" applyBorder="1" applyAlignment="1" applyProtection="1">
      <alignment horizontal="right" vertical="center"/>
      <protection locked="0"/>
    </xf>
    <xf numFmtId="164" fontId="6" fillId="0" borderId="14" xfId="0" applyNumberFormat="1" applyFont="1" applyBorder="1" applyAlignment="1" applyProtection="1">
      <alignment horizontal="right" vertical="center"/>
    </xf>
    <xf numFmtId="164" fontId="0" fillId="0" borderId="1" xfId="0" applyNumberFormat="1" applyBorder="1" applyAlignment="1" applyProtection="1">
      <alignment horizontal="right" vertical="center"/>
    </xf>
    <xf numFmtId="0" fontId="0" fillId="0" borderId="26" xfId="0" applyBorder="1"/>
    <xf numFmtId="0" fontId="0" fillId="0" borderId="1" xfId="0" applyFont="1" applyBorder="1"/>
    <xf numFmtId="0" fontId="4" fillId="0" borderId="13" xfId="0" applyFont="1" applyBorder="1" applyAlignment="1">
      <alignment horizontal="center" vertical="center" wrapText="1"/>
    </xf>
    <xf numFmtId="0" fontId="0" fillId="5" borderId="8" xfId="0" applyFill="1" applyBorder="1" applyAlignment="1" applyProtection="1">
      <alignment horizontal="center"/>
      <protection locked="0"/>
    </xf>
    <xf numFmtId="0" fontId="0" fillId="5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6" fillId="0" borderId="10" xfId="0" applyFont="1" applyBorder="1"/>
    <xf numFmtId="0" fontId="6" fillId="0" borderId="8" xfId="0" applyFont="1" applyBorder="1"/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5" xfId="0" applyFont="1" applyBorder="1"/>
    <xf numFmtId="165" fontId="0" fillId="0" borderId="1" xfId="1" applyNumberFormat="1" applyFont="1" applyFill="1" applyBorder="1" applyProtection="1"/>
    <xf numFmtId="165" fontId="0" fillId="0" borderId="6" xfId="1" applyNumberFormat="1" applyFont="1" applyFill="1" applyBorder="1" applyProtection="1"/>
    <xf numFmtId="0" fontId="0" fillId="0" borderId="4" xfId="0" applyBorder="1" applyAlignment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/>
    <xf numFmtId="0" fontId="0" fillId="0" borderId="20" xfId="0" applyFill="1" applyBorder="1"/>
    <xf numFmtId="0" fontId="24" fillId="0" borderId="0" xfId="0" applyFont="1"/>
    <xf numFmtId="0" fontId="25" fillId="0" borderId="1" xfId="0" applyFont="1" applyBorder="1"/>
    <xf numFmtId="0" fontId="11" fillId="0" borderId="1" xfId="0" applyFont="1" applyBorder="1" applyAlignment="1" applyProtection="1">
      <alignment horizontal="center"/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5" fillId="0" borderId="1" xfId="0" applyFont="1" applyBorder="1" applyAlignment="1">
      <alignment horizontal="center" vertical="center"/>
    </xf>
    <xf numFmtId="0" fontId="6" fillId="0" borderId="25" xfId="0" applyFont="1" applyBorder="1" applyAlignment="1"/>
    <xf numFmtId="44" fontId="0" fillId="0" borderId="28" xfId="1" applyFont="1" applyFill="1" applyBorder="1" applyAlignment="1" applyProtection="1">
      <alignment vertical="top" wrapText="1"/>
      <protection locked="0"/>
    </xf>
    <xf numFmtId="44" fontId="0" fillId="0" borderId="31" xfId="1" applyFont="1" applyFill="1" applyBorder="1" applyAlignment="1" applyProtection="1">
      <alignment vertical="top" wrapText="1"/>
      <protection locked="0"/>
    </xf>
    <xf numFmtId="44" fontId="0" fillId="0" borderId="29" xfId="1" applyFont="1" applyFill="1" applyBorder="1" applyAlignment="1" applyProtection="1">
      <alignment vertical="top" wrapText="1"/>
      <protection locked="0"/>
    </xf>
    <xf numFmtId="44" fontId="0" fillId="0" borderId="32" xfId="1" applyFont="1" applyFill="1" applyBorder="1" applyAlignment="1" applyProtection="1">
      <alignment vertical="top" wrapText="1"/>
      <protection locked="0"/>
    </xf>
    <xf numFmtId="44" fontId="0" fillId="0" borderId="3" xfId="1" applyFont="1" applyFill="1" applyBorder="1" applyAlignment="1" applyProtection="1">
      <alignment vertical="top"/>
      <protection locked="0"/>
    </xf>
    <xf numFmtId="0" fontId="0" fillId="0" borderId="5" xfId="0" applyBorder="1" applyAlignment="1">
      <alignment vertical="top"/>
    </xf>
    <xf numFmtId="44" fontId="0" fillId="0" borderId="1" xfId="1" applyFont="1" applyFill="1" applyBorder="1" applyAlignment="1" applyProtection="1">
      <alignment vertical="top"/>
      <protection locked="0"/>
    </xf>
    <xf numFmtId="0" fontId="0" fillId="0" borderId="7" xfId="0" applyBorder="1" applyAlignment="1">
      <alignment vertical="top"/>
    </xf>
    <xf numFmtId="44" fontId="0" fillId="0" borderId="8" xfId="1" applyFont="1" applyFill="1" applyBorder="1" applyAlignment="1" applyProtection="1">
      <alignment vertical="top"/>
      <protection locked="0"/>
    </xf>
    <xf numFmtId="44" fontId="6" fillId="0" borderId="10" xfId="1" applyFont="1" applyFill="1" applyBorder="1" applyAlignment="1" applyProtection="1">
      <alignment vertical="top"/>
    </xf>
    <xf numFmtId="44" fontId="0" fillId="0" borderId="1" xfId="1" applyFont="1" applyFill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0" fontId="0" fillId="0" borderId="5" xfId="0" applyBorder="1" applyAlignment="1" applyProtection="1">
      <alignment vertical="top"/>
    </xf>
    <xf numFmtId="0" fontId="6" fillId="0" borderId="12" xfId="0" applyFont="1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wrapText="1"/>
    </xf>
    <xf numFmtId="44" fontId="0" fillId="0" borderId="28" xfId="1" applyFont="1" applyFill="1" applyBorder="1" applyAlignment="1" applyProtection="1">
      <alignment vertical="top" wrapText="1"/>
    </xf>
    <xf numFmtId="44" fontId="0" fillId="0" borderId="31" xfId="1" applyFont="1" applyFill="1" applyBorder="1" applyAlignment="1" applyProtection="1">
      <alignment vertical="top" wrapText="1"/>
    </xf>
    <xf numFmtId="44" fontId="6" fillId="0" borderId="27" xfId="1" applyFont="1" applyFill="1" applyBorder="1" applyAlignment="1" applyProtection="1">
      <alignment vertical="top" wrapText="1"/>
    </xf>
    <xf numFmtId="44" fontId="6" fillId="0" borderId="30" xfId="1" applyFont="1" applyFill="1" applyBorder="1" applyAlignment="1" applyProtection="1">
      <alignment vertical="top" wrapText="1"/>
    </xf>
  </cellXfs>
  <cellStyles count="3">
    <cellStyle name="Monétaire" xfId="1" builtinId="4"/>
    <cellStyle name="Normal" xfId="0" builtinId="0"/>
    <cellStyle name="Normal 2" xfId="2" xr:uid="{B74CB493-26DD-4833-9938-E59B07FB4A82}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57150</xdr:rowOff>
    </xdr:from>
    <xdr:to>
      <xdr:col>1</xdr:col>
      <xdr:colOff>1514475</xdr:colOff>
      <xdr:row>3</xdr:row>
      <xdr:rowOff>1314450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95B467-7A88-4E73-8E5D-6EEA5626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57150"/>
          <a:ext cx="1409700" cy="199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3A146-A1C2-47BD-9D5C-40CE9B0E884B}">
  <dimension ref="B1:F39"/>
  <sheetViews>
    <sheetView showGridLines="0" zoomScale="55" zoomScaleNormal="55" zoomScaleSheetLayoutView="85" workbookViewId="0">
      <selection activeCell="A18" sqref="A15:A18"/>
    </sheetView>
  </sheetViews>
  <sheetFormatPr baseColWidth="10" defaultRowHeight="12.75" x14ac:dyDescent="0.2"/>
  <cols>
    <col min="1" max="1" width="11.42578125" style="52"/>
    <col min="2" max="2" width="117" style="52" customWidth="1"/>
    <col min="3" max="3" width="43.42578125" style="52" customWidth="1"/>
    <col min="4" max="4" width="17.85546875" style="52" customWidth="1"/>
    <col min="5" max="5" width="16.28515625" style="52" customWidth="1"/>
    <col min="6" max="6" width="15.5703125" style="52" customWidth="1"/>
    <col min="7" max="7" width="13.85546875" style="52" customWidth="1"/>
    <col min="8" max="257" width="11.42578125" style="52"/>
    <col min="258" max="258" width="117" style="52" customWidth="1"/>
    <col min="259" max="259" width="43.42578125" style="52" customWidth="1"/>
    <col min="260" max="260" width="17.85546875" style="52" customWidth="1"/>
    <col min="261" max="261" width="16.28515625" style="52" customWidth="1"/>
    <col min="262" max="262" width="15.5703125" style="52" customWidth="1"/>
    <col min="263" max="263" width="13.85546875" style="52" customWidth="1"/>
    <col min="264" max="513" width="11.42578125" style="52"/>
    <col min="514" max="514" width="117" style="52" customWidth="1"/>
    <col min="515" max="515" width="43.42578125" style="52" customWidth="1"/>
    <col min="516" max="516" width="17.85546875" style="52" customWidth="1"/>
    <col min="517" max="517" width="16.28515625" style="52" customWidth="1"/>
    <col min="518" max="518" width="15.5703125" style="52" customWidth="1"/>
    <col min="519" max="519" width="13.85546875" style="52" customWidth="1"/>
    <col min="520" max="769" width="11.42578125" style="52"/>
    <col min="770" max="770" width="117" style="52" customWidth="1"/>
    <col min="771" max="771" width="43.42578125" style="52" customWidth="1"/>
    <col min="772" max="772" width="17.85546875" style="52" customWidth="1"/>
    <col min="773" max="773" width="16.28515625" style="52" customWidth="1"/>
    <col min="774" max="774" width="15.5703125" style="52" customWidth="1"/>
    <col min="775" max="775" width="13.85546875" style="52" customWidth="1"/>
    <col min="776" max="1025" width="11.42578125" style="52"/>
    <col min="1026" max="1026" width="117" style="52" customWidth="1"/>
    <col min="1027" max="1027" width="43.42578125" style="52" customWidth="1"/>
    <col min="1028" max="1028" width="17.85546875" style="52" customWidth="1"/>
    <col min="1029" max="1029" width="16.28515625" style="52" customWidth="1"/>
    <col min="1030" max="1030" width="15.5703125" style="52" customWidth="1"/>
    <col min="1031" max="1031" width="13.85546875" style="52" customWidth="1"/>
    <col min="1032" max="1281" width="11.42578125" style="52"/>
    <col min="1282" max="1282" width="117" style="52" customWidth="1"/>
    <col min="1283" max="1283" width="43.42578125" style="52" customWidth="1"/>
    <col min="1284" max="1284" width="17.85546875" style="52" customWidth="1"/>
    <col min="1285" max="1285" width="16.28515625" style="52" customWidth="1"/>
    <col min="1286" max="1286" width="15.5703125" style="52" customWidth="1"/>
    <col min="1287" max="1287" width="13.85546875" style="52" customWidth="1"/>
    <col min="1288" max="1537" width="11.42578125" style="52"/>
    <col min="1538" max="1538" width="117" style="52" customWidth="1"/>
    <col min="1539" max="1539" width="43.42578125" style="52" customWidth="1"/>
    <col min="1540" max="1540" width="17.85546875" style="52" customWidth="1"/>
    <col min="1541" max="1541" width="16.28515625" style="52" customWidth="1"/>
    <col min="1542" max="1542" width="15.5703125" style="52" customWidth="1"/>
    <col min="1543" max="1543" width="13.85546875" style="52" customWidth="1"/>
    <col min="1544" max="1793" width="11.42578125" style="52"/>
    <col min="1794" max="1794" width="117" style="52" customWidth="1"/>
    <col min="1795" max="1795" width="43.42578125" style="52" customWidth="1"/>
    <col min="1796" max="1796" width="17.85546875" style="52" customWidth="1"/>
    <col min="1797" max="1797" width="16.28515625" style="52" customWidth="1"/>
    <col min="1798" max="1798" width="15.5703125" style="52" customWidth="1"/>
    <col min="1799" max="1799" width="13.85546875" style="52" customWidth="1"/>
    <col min="1800" max="2049" width="11.42578125" style="52"/>
    <col min="2050" max="2050" width="117" style="52" customWidth="1"/>
    <col min="2051" max="2051" width="43.42578125" style="52" customWidth="1"/>
    <col min="2052" max="2052" width="17.85546875" style="52" customWidth="1"/>
    <col min="2053" max="2053" width="16.28515625" style="52" customWidth="1"/>
    <col min="2054" max="2054" width="15.5703125" style="52" customWidth="1"/>
    <col min="2055" max="2055" width="13.85546875" style="52" customWidth="1"/>
    <col min="2056" max="2305" width="11.42578125" style="52"/>
    <col min="2306" max="2306" width="117" style="52" customWidth="1"/>
    <col min="2307" max="2307" width="43.42578125" style="52" customWidth="1"/>
    <col min="2308" max="2308" width="17.85546875" style="52" customWidth="1"/>
    <col min="2309" max="2309" width="16.28515625" style="52" customWidth="1"/>
    <col min="2310" max="2310" width="15.5703125" style="52" customWidth="1"/>
    <col min="2311" max="2311" width="13.85546875" style="52" customWidth="1"/>
    <col min="2312" max="2561" width="11.42578125" style="52"/>
    <col min="2562" max="2562" width="117" style="52" customWidth="1"/>
    <col min="2563" max="2563" width="43.42578125" style="52" customWidth="1"/>
    <col min="2564" max="2564" width="17.85546875" style="52" customWidth="1"/>
    <col min="2565" max="2565" width="16.28515625" style="52" customWidth="1"/>
    <col min="2566" max="2566" width="15.5703125" style="52" customWidth="1"/>
    <col min="2567" max="2567" width="13.85546875" style="52" customWidth="1"/>
    <col min="2568" max="2817" width="11.42578125" style="52"/>
    <col min="2818" max="2818" width="117" style="52" customWidth="1"/>
    <col min="2819" max="2819" width="43.42578125" style="52" customWidth="1"/>
    <col min="2820" max="2820" width="17.85546875" style="52" customWidth="1"/>
    <col min="2821" max="2821" width="16.28515625" style="52" customWidth="1"/>
    <col min="2822" max="2822" width="15.5703125" style="52" customWidth="1"/>
    <col min="2823" max="2823" width="13.85546875" style="52" customWidth="1"/>
    <col min="2824" max="3073" width="11.42578125" style="52"/>
    <col min="3074" max="3074" width="117" style="52" customWidth="1"/>
    <col min="3075" max="3075" width="43.42578125" style="52" customWidth="1"/>
    <col min="3076" max="3076" width="17.85546875" style="52" customWidth="1"/>
    <col min="3077" max="3077" width="16.28515625" style="52" customWidth="1"/>
    <col min="3078" max="3078" width="15.5703125" style="52" customWidth="1"/>
    <col min="3079" max="3079" width="13.85546875" style="52" customWidth="1"/>
    <col min="3080" max="3329" width="11.42578125" style="52"/>
    <col min="3330" max="3330" width="117" style="52" customWidth="1"/>
    <col min="3331" max="3331" width="43.42578125" style="52" customWidth="1"/>
    <col min="3332" max="3332" width="17.85546875" style="52" customWidth="1"/>
    <col min="3333" max="3333" width="16.28515625" style="52" customWidth="1"/>
    <col min="3334" max="3334" width="15.5703125" style="52" customWidth="1"/>
    <col min="3335" max="3335" width="13.85546875" style="52" customWidth="1"/>
    <col min="3336" max="3585" width="11.42578125" style="52"/>
    <col min="3586" max="3586" width="117" style="52" customWidth="1"/>
    <col min="3587" max="3587" width="43.42578125" style="52" customWidth="1"/>
    <col min="3588" max="3588" width="17.85546875" style="52" customWidth="1"/>
    <col min="3589" max="3589" width="16.28515625" style="52" customWidth="1"/>
    <col min="3590" max="3590" width="15.5703125" style="52" customWidth="1"/>
    <col min="3591" max="3591" width="13.85546875" style="52" customWidth="1"/>
    <col min="3592" max="3841" width="11.42578125" style="52"/>
    <col min="3842" max="3842" width="117" style="52" customWidth="1"/>
    <col min="3843" max="3843" width="43.42578125" style="52" customWidth="1"/>
    <col min="3844" max="3844" width="17.85546875" style="52" customWidth="1"/>
    <col min="3845" max="3845" width="16.28515625" style="52" customWidth="1"/>
    <col min="3846" max="3846" width="15.5703125" style="52" customWidth="1"/>
    <col min="3847" max="3847" width="13.85546875" style="52" customWidth="1"/>
    <col min="3848" max="4097" width="11.42578125" style="52"/>
    <col min="4098" max="4098" width="117" style="52" customWidth="1"/>
    <col min="4099" max="4099" width="43.42578125" style="52" customWidth="1"/>
    <col min="4100" max="4100" width="17.85546875" style="52" customWidth="1"/>
    <col min="4101" max="4101" width="16.28515625" style="52" customWidth="1"/>
    <col min="4102" max="4102" width="15.5703125" style="52" customWidth="1"/>
    <col min="4103" max="4103" width="13.85546875" style="52" customWidth="1"/>
    <col min="4104" max="4353" width="11.42578125" style="52"/>
    <col min="4354" max="4354" width="117" style="52" customWidth="1"/>
    <col min="4355" max="4355" width="43.42578125" style="52" customWidth="1"/>
    <col min="4356" max="4356" width="17.85546875" style="52" customWidth="1"/>
    <col min="4357" max="4357" width="16.28515625" style="52" customWidth="1"/>
    <col min="4358" max="4358" width="15.5703125" style="52" customWidth="1"/>
    <col min="4359" max="4359" width="13.85546875" style="52" customWidth="1"/>
    <col min="4360" max="4609" width="11.42578125" style="52"/>
    <col min="4610" max="4610" width="117" style="52" customWidth="1"/>
    <col min="4611" max="4611" width="43.42578125" style="52" customWidth="1"/>
    <col min="4612" max="4612" width="17.85546875" style="52" customWidth="1"/>
    <col min="4613" max="4613" width="16.28515625" style="52" customWidth="1"/>
    <col min="4614" max="4614" width="15.5703125" style="52" customWidth="1"/>
    <col min="4615" max="4615" width="13.85546875" style="52" customWidth="1"/>
    <col min="4616" max="4865" width="11.42578125" style="52"/>
    <col min="4866" max="4866" width="117" style="52" customWidth="1"/>
    <col min="4867" max="4867" width="43.42578125" style="52" customWidth="1"/>
    <col min="4868" max="4868" width="17.85546875" style="52" customWidth="1"/>
    <col min="4869" max="4869" width="16.28515625" style="52" customWidth="1"/>
    <col min="4870" max="4870" width="15.5703125" style="52" customWidth="1"/>
    <col min="4871" max="4871" width="13.85546875" style="52" customWidth="1"/>
    <col min="4872" max="5121" width="11.42578125" style="52"/>
    <col min="5122" max="5122" width="117" style="52" customWidth="1"/>
    <col min="5123" max="5123" width="43.42578125" style="52" customWidth="1"/>
    <col min="5124" max="5124" width="17.85546875" style="52" customWidth="1"/>
    <col min="5125" max="5125" width="16.28515625" style="52" customWidth="1"/>
    <col min="5126" max="5126" width="15.5703125" style="52" customWidth="1"/>
    <col min="5127" max="5127" width="13.85546875" style="52" customWidth="1"/>
    <col min="5128" max="5377" width="11.42578125" style="52"/>
    <col min="5378" max="5378" width="117" style="52" customWidth="1"/>
    <col min="5379" max="5379" width="43.42578125" style="52" customWidth="1"/>
    <col min="5380" max="5380" width="17.85546875" style="52" customWidth="1"/>
    <col min="5381" max="5381" width="16.28515625" style="52" customWidth="1"/>
    <col min="5382" max="5382" width="15.5703125" style="52" customWidth="1"/>
    <col min="5383" max="5383" width="13.85546875" style="52" customWidth="1"/>
    <col min="5384" max="5633" width="11.42578125" style="52"/>
    <col min="5634" max="5634" width="117" style="52" customWidth="1"/>
    <col min="5635" max="5635" width="43.42578125" style="52" customWidth="1"/>
    <col min="5636" max="5636" width="17.85546875" style="52" customWidth="1"/>
    <col min="5637" max="5637" width="16.28515625" style="52" customWidth="1"/>
    <col min="5638" max="5638" width="15.5703125" style="52" customWidth="1"/>
    <col min="5639" max="5639" width="13.85546875" style="52" customWidth="1"/>
    <col min="5640" max="5889" width="11.42578125" style="52"/>
    <col min="5890" max="5890" width="117" style="52" customWidth="1"/>
    <col min="5891" max="5891" width="43.42578125" style="52" customWidth="1"/>
    <col min="5892" max="5892" width="17.85546875" style="52" customWidth="1"/>
    <col min="5893" max="5893" width="16.28515625" style="52" customWidth="1"/>
    <col min="5894" max="5894" width="15.5703125" style="52" customWidth="1"/>
    <col min="5895" max="5895" width="13.85546875" style="52" customWidth="1"/>
    <col min="5896" max="6145" width="11.42578125" style="52"/>
    <col min="6146" max="6146" width="117" style="52" customWidth="1"/>
    <col min="6147" max="6147" width="43.42578125" style="52" customWidth="1"/>
    <col min="6148" max="6148" width="17.85546875" style="52" customWidth="1"/>
    <col min="6149" max="6149" width="16.28515625" style="52" customWidth="1"/>
    <col min="6150" max="6150" width="15.5703125" style="52" customWidth="1"/>
    <col min="6151" max="6151" width="13.85546875" style="52" customWidth="1"/>
    <col min="6152" max="6401" width="11.42578125" style="52"/>
    <col min="6402" max="6402" width="117" style="52" customWidth="1"/>
    <col min="6403" max="6403" width="43.42578125" style="52" customWidth="1"/>
    <col min="6404" max="6404" width="17.85546875" style="52" customWidth="1"/>
    <col min="6405" max="6405" width="16.28515625" style="52" customWidth="1"/>
    <col min="6406" max="6406" width="15.5703125" style="52" customWidth="1"/>
    <col min="6407" max="6407" width="13.85546875" style="52" customWidth="1"/>
    <col min="6408" max="6657" width="11.42578125" style="52"/>
    <col min="6658" max="6658" width="117" style="52" customWidth="1"/>
    <col min="6659" max="6659" width="43.42578125" style="52" customWidth="1"/>
    <col min="6660" max="6660" width="17.85546875" style="52" customWidth="1"/>
    <col min="6661" max="6661" width="16.28515625" style="52" customWidth="1"/>
    <col min="6662" max="6662" width="15.5703125" style="52" customWidth="1"/>
    <col min="6663" max="6663" width="13.85546875" style="52" customWidth="1"/>
    <col min="6664" max="6913" width="11.42578125" style="52"/>
    <col min="6914" max="6914" width="117" style="52" customWidth="1"/>
    <col min="6915" max="6915" width="43.42578125" style="52" customWidth="1"/>
    <col min="6916" max="6916" width="17.85546875" style="52" customWidth="1"/>
    <col min="6917" max="6917" width="16.28515625" style="52" customWidth="1"/>
    <col min="6918" max="6918" width="15.5703125" style="52" customWidth="1"/>
    <col min="6919" max="6919" width="13.85546875" style="52" customWidth="1"/>
    <col min="6920" max="7169" width="11.42578125" style="52"/>
    <col min="7170" max="7170" width="117" style="52" customWidth="1"/>
    <col min="7171" max="7171" width="43.42578125" style="52" customWidth="1"/>
    <col min="7172" max="7172" width="17.85546875" style="52" customWidth="1"/>
    <col min="7173" max="7173" width="16.28515625" style="52" customWidth="1"/>
    <col min="7174" max="7174" width="15.5703125" style="52" customWidth="1"/>
    <col min="7175" max="7175" width="13.85546875" style="52" customWidth="1"/>
    <col min="7176" max="7425" width="11.42578125" style="52"/>
    <col min="7426" max="7426" width="117" style="52" customWidth="1"/>
    <col min="7427" max="7427" width="43.42578125" style="52" customWidth="1"/>
    <col min="7428" max="7428" width="17.85546875" style="52" customWidth="1"/>
    <col min="7429" max="7429" width="16.28515625" style="52" customWidth="1"/>
    <col min="7430" max="7430" width="15.5703125" style="52" customWidth="1"/>
    <col min="7431" max="7431" width="13.85546875" style="52" customWidth="1"/>
    <col min="7432" max="7681" width="11.42578125" style="52"/>
    <col min="7682" max="7682" width="117" style="52" customWidth="1"/>
    <col min="7683" max="7683" width="43.42578125" style="52" customWidth="1"/>
    <col min="7684" max="7684" width="17.85546875" style="52" customWidth="1"/>
    <col min="7685" max="7685" width="16.28515625" style="52" customWidth="1"/>
    <col min="7686" max="7686" width="15.5703125" style="52" customWidth="1"/>
    <col min="7687" max="7687" width="13.85546875" style="52" customWidth="1"/>
    <col min="7688" max="7937" width="11.42578125" style="52"/>
    <col min="7938" max="7938" width="117" style="52" customWidth="1"/>
    <col min="7939" max="7939" width="43.42578125" style="52" customWidth="1"/>
    <col min="7940" max="7940" width="17.85546875" style="52" customWidth="1"/>
    <col min="7941" max="7941" width="16.28515625" style="52" customWidth="1"/>
    <col min="7942" max="7942" width="15.5703125" style="52" customWidth="1"/>
    <col min="7943" max="7943" width="13.85546875" style="52" customWidth="1"/>
    <col min="7944" max="8193" width="11.42578125" style="52"/>
    <col min="8194" max="8194" width="117" style="52" customWidth="1"/>
    <col min="8195" max="8195" width="43.42578125" style="52" customWidth="1"/>
    <col min="8196" max="8196" width="17.85546875" style="52" customWidth="1"/>
    <col min="8197" max="8197" width="16.28515625" style="52" customWidth="1"/>
    <col min="8198" max="8198" width="15.5703125" style="52" customWidth="1"/>
    <col min="8199" max="8199" width="13.85546875" style="52" customWidth="1"/>
    <col min="8200" max="8449" width="11.42578125" style="52"/>
    <col min="8450" max="8450" width="117" style="52" customWidth="1"/>
    <col min="8451" max="8451" width="43.42578125" style="52" customWidth="1"/>
    <col min="8452" max="8452" width="17.85546875" style="52" customWidth="1"/>
    <col min="8453" max="8453" width="16.28515625" style="52" customWidth="1"/>
    <col min="8454" max="8454" width="15.5703125" style="52" customWidth="1"/>
    <col min="8455" max="8455" width="13.85546875" style="52" customWidth="1"/>
    <col min="8456" max="8705" width="11.42578125" style="52"/>
    <col min="8706" max="8706" width="117" style="52" customWidth="1"/>
    <col min="8707" max="8707" width="43.42578125" style="52" customWidth="1"/>
    <col min="8708" max="8708" width="17.85546875" style="52" customWidth="1"/>
    <col min="8709" max="8709" width="16.28515625" style="52" customWidth="1"/>
    <col min="8710" max="8710" width="15.5703125" style="52" customWidth="1"/>
    <col min="8711" max="8711" width="13.85546875" style="52" customWidth="1"/>
    <col min="8712" max="8961" width="11.42578125" style="52"/>
    <col min="8962" max="8962" width="117" style="52" customWidth="1"/>
    <col min="8963" max="8963" width="43.42578125" style="52" customWidth="1"/>
    <col min="8964" max="8964" width="17.85546875" style="52" customWidth="1"/>
    <col min="8965" max="8965" width="16.28515625" style="52" customWidth="1"/>
    <col min="8966" max="8966" width="15.5703125" style="52" customWidth="1"/>
    <col min="8967" max="8967" width="13.85546875" style="52" customWidth="1"/>
    <col min="8968" max="9217" width="11.42578125" style="52"/>
    <col min="9218" max="9218" width="117" style="52" customWidth="1"/>
    <col min="9219" max="9219" width="43.42578125" style="52" customWidth="1"/>
    <col min="9220" max="9220" width="17.85546875" style="52" customWidth="1"/>
    <col min="9221" max="9221" width="16.28515625" style="52" customWidth="1"/>
    <col min="9222" max="9222" width="15.5703125" style="52" customWidth="1"/>
    <col min="9223" max="9223" width="13.85546875" style="52" customWidth="1"/>
    <col min="9224" max="9473" width="11.42578125" style="52"/>
    <col min="9474" max="9474" width="117" style="52" customWidth="1"/>
    <col min="9475" max="9475" width="43.42578125" style="52" customWidth="1"/>
    <col min="9476" max="9476" width="17.85546875" style="52" customWidth="1"/>
    <col min="9477" max="9477" width="16.28515625" style="52" customWidth="1"/>
    <col min="9478" max="9478" width="15.5703125" style="52" customWidth="1"/>
    <col min="9479" max="9479" width="13.85546875" style="52" customWidth="1"/>
    <col min="9480" max="9729" width="11.42578125" style="52"/>
    <col min="9730" max="9730" width="117" style="52" customWidth="1"/>
    <col min="9731" max="9731" width="43.42578125" style="52" customWidth="1"/>
    <col min="9732" max="9732" width="17.85546875" style="52" customWidth="1"/>
    <col min="9733" max="9733" width="16.28515625" style="52" customWidth="1"/>
    <col min="9734" max="9734" width="15.5703125" style="52" customWidth="1"/>
    <col min="9735" max="9735" width="13.85546875" style="52" customWidth="1"/>
    <col min="9736" max="9985" width="11.42578125" style="52"/>
    <col min="9986" max="9986" width="117" style="52" customWidth="1"/>
    <col min="9987" max="9987" width="43.42578125" style="52" customWidth="1"/>
    <col min="9988" max="9988" width="17.85546875" style="52" customWidth="1"/>
    <col min="9989" max="9989" width="16.28515625" style="52" customWidth="1"/>
    <col min="9990" max="9990" width="15.5703125" style="52" customWidth="1"/>
    <col min="9991" max="9991" width="13.85546875" style="52" customWidth="1"/>
    <col min="9992" max="10241" width="11.42578125" style="52"/>
    <col min="10242" max="10242" width="117" style="52" customWidth="1"/>
    <col min="10243" max="10243" width="43.42578125" style="52" customWidth="1"/>
    <col min="10244" max="10244" width="17.85546875" style="52" customWidth="1"/>
    <col min="10245" max="10245" width="16.28515625" style="52" customWidth="1"/>
    <col min="10246" max="10246" width="15.5703125" style="52" customWidth="1"/>
    <col min="10247" max="10247" width="13.85546875" style="52" customWidth="1"/>
    <col min="10248" max="10497" width="11.42578125" style="52"/>
    <col min="10498" max="10498" width="117" style="52" customWidth="1"/>
    <col min="10499" max="10499" width="43.42578125" style="52" customWidth="1"/>
    <col min="10500" max="10500" width="17.85546875" style="52" customWidth="1"/>
    <col min="10501" max="10501" width="16.28515625" style="52" customWidth="1"/>
    <col min="10502" max="10502" width="15.5703125" style="52" customWidth="1"/>
    <col min="10503" max="10503" width="13.85546875" style="52" customWidth="1"/>
    <col min="10504" max="10753" width="11.42578125" style="52"/>
    <col min="10754" max="10754" width="117" style="52" customWidth="1"/>
    <col min="10755" max="10755" width="43.42578125" style="52" customWidth="1"/>
    <col min="10756" max="10756" width="17.85546875" style="52" customWidth="1"/>
    <col min="10757" max="10757" width="16.28515625" style="52" customWidth="1"/>
    <col min="10758" max="10758" width="15.5703125" style="52" customWidth="1"/>
    <col min="10759" max="10759" width="13.85546875" style="52" customWidth="1"/>
    <col min="10760" max="11009" width="11.42578125" style="52"/>
    <col min="11010" max="11010" width="117" style="52" customWidth="1"/>
    <col min="11011" max="11011" width="43.42578125" style="52" customWidth="1"/>
    <col min="11012" max="11012" width="17.85546875" style="52" customWidth="1"/>
    <col min="11013" max="11013" width="16.28515625" style="52" customWidth="1"/>
    <col min="11014" max="11014" width="15.5703125" style="52" customWidth="1"/>
    <col min="11015" max="11015" width="13.85546875" style="52" customWidth="1"/>
    <col min="11016" max="11265" width="11.42578125" style="52"/>
    <col min="11266" max="11266" width="117" style="52" customWidth="1"/>
    <col min="11267" max="11267" width="43.42578125" style="52" customWidth="1"/>
    <col min="11268" max="11268" width="17.85546875" style="52" customWidth="1"/>
    <col min="11269" max="11269" width="16.28515625" style="52" customWidth="1"/>
    <col min="11270" max="11270" width="15.5703125" style="52" customWidth="1"/>
    <col min="11271" max="11271" width="13.85546875" style="52" customWidth="1"/>
    <col min="11272" max="11521" width="11.42578125" style="52"/>
    <col min="11522" max="11522" width="117" style="52" customWidth="1"/>
    <col min="11523" max="11523" width="43.42578125" style="52" customWidth="1"/>
    <col min="11524" max="11524" width="17.85546875" style="52" customWidth="1"/>
    <col min="11525" max="11525" width="16.28515625" style="52" customWidth="1"/>
    <col min="11526" max="11526" width="15.5703125" style="52" customWidth="1"/>
    <col min="11527" max="11527" width="13.85546875" style="52" customWidth="1"/>
    <col min="11528" max="11777" width="11.42578125" style="52"/>
    <col min="11778" max="11778" width="117" style="52" customWidth="1"/>
    <col min="11779" max="11779" width="43.42578125" style="52" customWidth="1"/>
    <col min="11780" max="11780" width="17.85546875" style="52" customWidth="1"/>
    <col min="11781" max="11781" width="16.28515625" style="52" customWidth="1"/>
    <col min="11782" max="11782" width="15.5703125" style="52" customWidth="1"/>
    <col min="11783" max="11783" width="13.85546875" style="52" customWidth="1"/>
    <col min="11784" max="12033" width="11.42578125" style="52"/>
    <col min="12034" max="12034" width="117" style="52" customWidth="1"/>
    <col min="12035" max="12035" width="43.42578125" style="52" customWidth="1"/>
    <col min="12036" max="12036" width="17.85546875" style="52" customWidth="1"/>
    <col min="12037" max="12037" width="16.28515625" style="52" customWidth="1"/>
    <col min="12038" max="12038" width="15.5703125" style="52" customWidth="1"/>
    <col min="12039" max="12039" width="13.85546875" style="52" customWidth="1"/>
    <col min="12040" max="12289" width="11.42578125" style="52"/>
    <col min="12290" max="12290" width="117" style="52" customWidth="1"/>
    <col min="12291" max="12291" width="43.42578125" style="52" customWidth="1"/>
    <col min="12292" max="12292" width="17.85546875" style="52" customWidth="1"/>
    <col min="12293" max="12293" width="16.28515625" style="52" customWidth="1"/>
    <col min="12294" max="12294" width="15.5703125" style="52" customWidth="1"/>
    <col min="12295" max="12295" width="13.85546875" style="52" customWidth="1"/>
    <col min="12296" max="12545" width="11.42578125" style="52"/>
    <col min="12546" max="12546" width="117" style="52" customWidth="1"/>
    <col min="12547" max="12547" width="43.42578125" style="52" customWidth="1"/>
    <col min="12548" max="12548" width="17.85546875" style="52" customWidth="1"/>
    <col min="12549" max="12549" width="16.28515625" style="52" customWidth="1"/>
    <col min="12550" max="12550" width="15.5703125" style="52" customWidth="1"/>
    <col min="12551" max="12551" width="13.85546875" style="52" customWidth="1"/>
    <col min="12552" max="12801" width="11.42578125" style="52"/>
    <col min="12802" max="12802" width="117" style="52" customWidth="1"/>
    <col min="12803" max="12803" width="43.42578125" style="52" customWidth="1"/>
    <col min="12804" max="12804" width="17.85546875" style="52" customWidth="1"/>
    <col min="12805" max="12805" width="16.28515625" style="52" customWidth="1"/>
    <col min="12806" max="12806" width="15.5703125" style="52" customWidth="1"/>
    <col min="12807" max="12807" width="13.85546875" style="52" customWidth="1"/>
    <col min="12808" max="13057" width="11.42578125" style="52"/>
    <col min="13058" max="13058" width="117" style="52" customWidth="1"/>
    <col min="13059" max="13059" width="43.42578125" style="52" customWidth="1"/>
    <col min="13060" max="13060" width="17.85546875" style="52" customWidth="1"/>
    <col min="13061" max="13061" width="16.28515625" style="52" customWidth="1"/>
    <col min="13062" max="13062" width="15.5703125" style="52" customWidth="1"/>
    <col min="13063" max="13063" width="13.85546875" style="52" customWidth="1"/>
    <col min="13064" max="13313" width="11.42578125" style="52"/>
    <col min="13314" max="13314" width="117" style="52" customWidth="1"/>
    <col min="13315" max="13315" width="43.42578125" style="52" customWidth="1"/>
    <col min="13316" max="13316" width="17.85546875" style="52" customWidth="1"/>
    <col min="13317" max="13317" width="16.28515625" style="52" customWidth="1"/>
    <col min="13318" max="13318" width="15.5703125" style="52" customWidth="1"/>
    <col min="13319" max="13319" width="13.85546875" style="52" customWidth="1"/>
    <col min="13320" max="13569" width="11.42578125" style="52"/>
    <col min="13570" max="13570" width="117" style="52" customWidth="1"/>
    <col min="13571" max="13571" width="43.42578125" style="52" customWidth="1"/>
    <col min="13572" max="13572" width="17.85546875" style="52" customWidth="1"/>
    <col min="13573" max="13573" width="16.28515625" style="52" customWidth="1"/>
    <col min="13574" max="13574" width="15.5703125" style="52" customWidth="1"/>
    <col min="13575" max="13575" width="13.85546875" style="52" customWidth="1"/>
    <col min="13576" max="13825" width="11.42578125" style="52"/>
    <col min="13826" max="13826" width="117" style="52" customWidth="1"/>
    <col min="13827" max="13827" width="43.42578125" style="52" customWidth="1"/>
    <col min="13828" max="13828" width="17.85546875" style="52" customWidth="1"/>
    <col min="13829" max="13829" width="16.28515625" style="52" customWidth="1"/>
    <col min="13830" max="13830" width="15.5703125" style="52" customWidth="1"/>
    <col min="13831" max="13831" width="13.85546875" style="52" customWidth="1"/>
    <col min="13832" max="14081" width="11.42578125" style="52"/>
    <col min="14082" max="14082" width="117" style="52" customWidth="1"/>
    <col min="14083" max="14083" width="43.42578125" style="52" customWidth="1"/>
    <col min="14084" max="14084" width="17.85546875" style="52" customWidth="1"/>
    <col min="14085" max="14085" width="16.28515625" style="52" customWidth="1"/>
    <col min="14086" max="14086" width="15.5703125" style="52" customWidth="1"/>
    <col min="14087" max="14087" width="13.85546875" style="52" customWidth="1"/>
    <col min="14088" max="14337" width="11.42578125" style="52"/>
    <col min="14338" max="14338" width="117" style="52" customWidth="1"/>
    <col min="14339" max="14339" width="43.42578125" style="52" customWidth="1"/>
    <col min="14340" max="14340" width="17.85546875" style="52" customWidth="1"/>
    <col min="14341" max="14341" width="16.28515625" style="52" customWidth="1"/>
    <col min="14342" max="14342" width="15.5703125" style="52" customWidth="1"/>
    <col min="14343" max="14343" width="13.85546875" style="52" customWidth="1"/>
    <col min="14344" max="14593" width="11.42578125" style="52"/>
    <col min="14594" max="14594" width="117" style="52" customWidth="1"/>
    <col min="14595" max="14595" width="43.42578125" style="52" customWidth="1"/>
    <col min="14596" max="14596" width="17.85546875" style="52" customWidth="1"/>
    <col min="14597" max="14597" width="16.28515625" style="52" customWidth="1"/>
    <col min="14598" max="14598" width="15.5703125" style="52" customWidth="1"/>
    <col min="14599" max="14599" width="13.85546875" style="52" customWidth="1"/>
    <col min="14600" max="14849" width="11.42578125" style="52"/>
    <col min="14850" max="14850" width="117" style="52" customWidth="1"/>
    <col min="14851" max="14851" width="43.42578125" style="52" customWidth="1"/>
    <col min="14852" max="14852" width="17.85546875" style="52" customWidth="1"/>
    <col min="14853" max="14853" width="16.28515625" style="52" customWidth="1"/>
    <col min="14854" max="14854" width="15.5703125" style="52" customWidth="1"/>
    <col min="14855" max="14855" width="13.85546875" style="52" customWidth="1"/>
    <col min="14856" max="15105" width="11.42578125" style="52"/>
    <col min="15106" max="15106" width="117" style="52" customWidth="1"/>
    <col min="15107" max="15107" width="43.42578125" style="52" customWidth="1"/>
    <col min="15108" max="15108" width="17.85546875" style="52" customWidth="1"/>
    <col min="15109" max="15109" width="16.28515625" style="52" customWidth="1"/>
    <col min="15110" max="15110" width="15.5703125" style="52" customWidth="1"/>
    <col min="15111" max="15111" width="13.85546875" style="52" customWidth="1"/>
    <col min="15112" max="15361" width="11.42578125" style="52"/>
    <col min="15362" max="15362" width="117" style="52" customWidth="1"/>
    <col min="15363" max="15363" width="43.42578125" style="52" customWidth="1"/>
    <col min="15364" max="15364" width="17.85546875" style="52" customWidth="1"/>
    <col min="15365" max="15365" width="16.28515625" style="52" customWidth="1"/>
    <col min="15366" max="15366" width="15.5703125" style="52" customWidth="1"/>
    <col min="15367" max="15367" width="13.85546875" style="52" customWidth="1"/>
    <col min="15368" max="15617" width="11.42578125" style="52"/>
    <col min="15618" max="15618" width="117" style="52" customWidth="1"/>
    <col min="15619" max="15619" width="43.42578125" style="52" customWidth="1"/>
    <col min="15620" max="15620" width="17.85546875" style="52" customWidth="1"/>
    <col min="15621" max="15621" width="16.28515625" style="52" customWidth="1"/>
    <col min="15622" max="15622" width="15.5703125" style="52" customWidth="1"/>
    <col min="15623" max="15623" width="13.85546875" style="52" customWidth="1"/>
    <col min="15624" max="15873" width="11.42578125" style="52"/>
    <col min="15874" max="15874" width="117" style="52" customWidth="1"/>
    <col min="15875" max="15875" width="43.42578125" style="52" customWidth="1"/>
    <col min="15876" max="15876" width="17.85546875" style="52" customWidth="1"/>
    <col min="15877" max="15877" width="16.28515625" style="52" customWidth="1"/>
    <col min="15878" max="15878" width="15.5703125" style="52" customWidth="1"/>
    <col min="15879" max="15879" width="13.85546875" style="52" customWidth="1"/>
    <col min="15880" max="16129" width="11.42578125" style="52"/>
    <col min="16130" max="16130" width="117" style="52" customWidth="1"/>
    <col min="16131" max="16131" width="43.42578125" style="52" customWidth="1"/>
    <col min="16132" max="16132" width="17.85546875" style="52" customWidth="1"/>
    <col min="16133" max="16133" width="16.28515625" style="52" customWidth="1"/>
    <col min="16134" max="16134" width="15.5703125" style="52" customWidth="1"/>
    <col min="16135" max="16135" width="13.85546875" style="52" customWidth="1"/>
    <col min="16136" max="16384" width="11.42578125" style="52"/>
  </cols>
  <sheetData>
    <row r="1" spans="2:2" x14ac:dyDescent="0.2">
      <c r="B1" s="51" t="s">
        <v>94</v>
      </c>
    </row>
    <row r="2" spans="2:2" ht="15" x14ac:dyDescent="0.2">
      <c r="B2" s="53"/>
    </row>
    <row r="3" spans="2:2" ht="30" customHeight="1" x14ac:dyDescent="0.2">
      <c r="B3" s="53"/>
    </row>
    <row r="4" spans="2:2" ht="165" customHeight="1" x14ac:dyDescent="0.2">
      <c r="B4" s="53" t="s">
        <v>94</v>
      </c>
    </row>
    <row r="5" spans="2:2" ht="33.75" customHeight="1" x14ac:dyDescent="0.2">
      <c r="B5" s="62"/>
    </row>
    <row r="6" spans="2:2" ht="18" x14ac:dyDescent="0.2">
      <c r="B6" s="57" t="s">
        <v>95</v>
      </c>
    </row>
    <row r="7" spans="2:2" ht="18" x14ac:dyDescent="0.2">
      <c r="B7" s="57" t="s">
        <v>115</v>
      </c>
    </row>
    <row r="8" spans="2:2" x14ac:dyDescent="0.2">
      <c r="B8" s="58"/>
    </row>
    <row r="9" spans="2:2" ht="72" x14ac:dyDescent="0.2">
      <c r="B9" s="57" t="s">
        <v>154</v>
      </c>
    </row>
    <row r="10" spans="2:2" x14ac:dyDescent="0.2">
      <c r="B10" s="58"/>
    </row>
    <row r="11" spans="2:2" x14ac:dyDescent="0.2">
      <c r="B11" s="59"/>
    </row>
    <row r="18" spans="2:6" x14ac:dyDescent="0.2">
      <c r="B18" s="60"/>
      <c r="F18" s="55"/>
    </row>
    <row r="19" spans="2:6" ht="20.25" x14ac:dyDescent="0.2">
      <c r="B19" s="98" t="s">
        <v>96</v>
      </c>
      <c r="F19" s="55"/>
    </row>
    <row r="20" spans="2:6" ht="24.75" customHeight="1" x14ac:dyDescent="0.2">
      <c r="B20" s="61" t="s">
        <v>94</v>
      </c>
      <c r="F20" s="55"/>
    </row>
    <row r="21" spans="2:6" x14ac:dyDescent="0.2">
      <c r="F21" s="55"/>
    </row>
    <row r="22" spans="2:6" ht="24.75" customHeight="1" x14ac:dyDescent="0.2">
      <c r="F22" s="55"/>
    </row>
    <row r="23" spans="2:6" x14ac:dyDescent="0.2">
      <c r="F23" s="55"/>
    </row>
    <row r="24" spans="2:6" ht="19.5" x14ac:dyDescent="0.2">
      <c r="B24" s="54"/>
      <c r="F24" s="55"/>
    </row>
    <row r="25" spans="2:6" ht="19.5" x14ac:dyDescent="0.2">
      <c r="B25" s="54"/>
      <c r="F25" s="55"/>
    </row>
    <row r="26" spans="2:6" ht="19.5" x14ac:dyDescent="0.2">
      <c r="B26" s="54"/>
      <c r="F26" s="55"/>
    </row>
    <row r="27" spans="2:6" ht="19.5" x14ac:dyDescent="0.2">
      <c r="B27" s="54"/>
      <c r="F27" s="55"/>
    </row>
    <row r="28" spans="2:6" ht="19.5" x14ac:dyDescent="0.2">
      <c r="B28" s="54"/>
      <c r="F28" s="55"/>
    </row>
    <row r="29" spans="2:6" ht="19.5" x14ac:dyDescent="0.2">
      <c r="B29" s="54"/>
      <c r="F29" s="55"/>
    </row>
    <row r="30" spans="2:6" ht="19.5" x14ac:dyDescent="0.2">
      <c r="B30" s="54"/>
      <c r="F30" s="55"/>
    </row>
    <row r="32" spans="2:6" ht="119.25" customHeight="1" x14ac:dyDescent="0.2"/>
    <row r="34" spans="2:6" ht="31.5" x14ac:dyDescent="0.25">
      <c r="B34" s="99" t="s">
        <v>116</v>
      </c>
    </row>
    <row r="37" spans="2:6" ht="24.75" customHeight="1" x14ac:dyDescent="0.2">
      <c r="F37" s="55"/>
    </row>
    <row r="39" spans="2:6" ht="15" x14ac:dyDescent="0.2">
      <c r="B39" s="56"/>
    </row>
  </sheetData>
  <sheetProtection algorithmName="SHA-512" hashValue="rF7sfvilS7CRxfMA3L/3g5HnX3JDfryam3e8F0HvstvU5IOD3rQl/66aHjSPWxs+PRHxw5f8EG1iiviPghZSww==" saltValue="jLTR94qif62Dc4kpLP67+g==" spinCount="100000" sheet="1" objects="1" scenarios="1"/>
  <printOptions horizontalCentered="1"/>
  <pageMargins left="0" right="0" top="0.78740157480314965" bottom="0.59055118110236227" header="0.51181102362204722" footer="0.51181102362204722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CBFF-1D36-403F-979A-43A36B4D4B34}">
  <dimension ref="A1:X77"/>
  <sheetViews>
    <sheetView tabSelected="1" zoomScaleNormal="100" workbookViewId="0">
      <selection activeCell="D11" sqref="D11"/>
    </sheetView>
  </sheetViews>
  <sheetFormatPr baseColWidth="10" defaultRowHeight="15" x14ac:dyDescent="0.25"/>
  <cols>
    <col min="1" max="1" width="16.28515625" customWidth="1"/>
    <col min="2" max="2" width="45.42578125" bestFit="1" customWidth="1"/>
    <col min="3" max="3" width="16" customWidth="1"/>
    <col min="4" max="6" width="25.7109375" customWidth="1"/>
    <col min="7" max="7" width="21.42578125" style="1" customWidth="1"/>
    <col min="8" max="8" width="14.28515625" style="1" customWidth="1"/>
    <col min="9" max="9" width="24.140625" style="1" bestFit="1" customWidth="1"/>
    <col min="10" max="10" width="36" style="1" bestFit="1" customWidth="1"/>
    <col min="11" max="11" width="24.140625" style="1" bestFit="1" customWidth="1"/>
    <col min="12" max="12" width="20.140625" style="1" bestFit="1" customWidth="1"/>
    <col min="13" max="13" width="24.140625" style="1" bestFit="1" customWidth="1"/>
    <col min="14" max="24" width="11.42578125" style="65"/>
  </cols>
  <sheetData>
    <row r="1" spans="1:24" ht="18.75" x14ac:dyDescent="0.25">
      <c r="A1" s="100" t="s">
        <v>117</v>
      </c>
      <c r="B1" s="101"/>
      <c r="C1" s="101"/>
      <c r="D1" s="101"/>
      <c r="E1" s="101"/>
    </row>
    <row r="2" spans="1:24" ht="18.75" x14ac:dyDescent="0.25">
      <c r="A2" s="3" t="s">
        <v>155</v>
      </c>
    </row>
    <row r="3" spans="1:24" ht="18.75" x14ac:dyDescent="0.3">
      <c r="A3" s="4" t="s">
        <v>55</v>
      </c>
    </row>
    <row r="4" spans="1:24" ht="18.75" x14ac:dyDescent="0.3">
      <c r="A4" s="116"/>
    </row>
    <row r="5" spans="1:24" ht="23.25" x14ac:dyDescent="0.35">
      <c r="A5" s="2" t="s">
        <v>0</v>
      </c>
    </row>
    <row r="7" spans="1:24" ht="15.75" x14ac:dyDescent="0.25">
      <c r="A7" s="159" t="s">
        <v>97</v>
      </c>
    </row>
    <row r="8" spans="1:24" ht="15.75" x14ac:dyDescent="0.25">
      <c r="A8" s="159" t="s">
        <v>98</v>
      </c>
    </row>
    <row r="9" spans="1:24" ht="15.75" thickBot="1" x14ac:dyDescent="0.3"/>
    <row r="10" spans="1:24" ht="34.5" customHeight="1" thickBot="1" x14ac:dyDescent="0.3">
      <c r="A10" s="11" t="s">
        <v>100</v>
      </c>
      <c r="B10" s="12" t="s">
        <v>99</v>
      </c>
      <c r="C10" s="136" t="s">
        <v>160</v>
      </c>
      <c r="D10" s="12" t="s">
        <v>145</v>
      </c>
      <c r="E10" s="12" t="s">
        <v>80</v>
      </c>
      <c r="F10" s="13" t="s">
        <v>81</v>
      </c>
      <c r="X10"/>
    </row>
    <row r="11" spans="1:24" x14ac:dyDescent="0.25">
      <c r="A11" s="104" t="s">
        <v>54</v>
      </c>
      <c r="B11" s="141" t="s">
        <v>164</v>
      </c>
      <c r="C11" s="143"/>
      <c r="D11" s="90"/>
      <c r="E11" s="90"/>
      <c r="F11" s="91"/>
      <c r="X11"/>
    </row>
    <row r="12" spans="1:24" x14ac:dyDescent="0.25">
      <c r="A12" s="7" t="s">
        <v>54</v>
      </c>
      <c r="B12" s="5" t="s">
        <v>1</v>
      </c>
      <c r="C12" s="144"/>
      <c r="D12" s="86"/>
      <c r="E12" s="86"/>
      <c r="F12" s="87"/>
      <c r="X12"/>
    </row>
    <row r="13" spans="1:24" x14ac:dyDescent="0.25">
      <c r="A13" s="7" t="s">
        <v>54</v>
      </c>
      <c r="B13" s="5" t="s">
        <v>2</v>
      </c>
      <c r="C13" s="144"/>
      <c r="D13" s="86"/>
      <c r="E13" s="86"/>
      <c r="F13" s="87"/>
      <c r="X13"/>
    </row>
    <row r="14" spans="1:24" x14ac:dyDescent="0.25">
      <c r="A14" s="7" t="s">
        <v>54</v>
      </c>
      <c r="B14" s="5" t="s">
        <v>3</v>
      </c>
      <c r="C14" s="144"/>
      <c r="D14" s="86"/>
      <c r="E14" s="86"/>
      <c r="F14" s="87"/>
      <c r="X14"/>
    </row>
    <row r="15" spans="1:24" x14ac:dyDescent="0.25">
      <c r="A15" s="7" t="s">
        <v>54</v>
      </c>
      <c r="B15" s="5" t="s">
        <v>42</v>
      </c>
      <c r="C15" s="144"/>
      <c r="D15" s="86"/>
      <c r="E15" s="86"/>
      <c r="F15" s="87"/>
      <c r="N15" s="1"/>
      <c r="O15" s="1"/>
      <c r="P15" s="1"/>
      <c r="X15"/>
    </row>
    <row r="16" spans="1:24" x14ac:dyDescent="0.25">
      <c r="A16" s="7" t="s">
        <v>54</v>
      </c>
      <c r="B16" s="28" t="s">
        <v>4</v>
      </c>
      <c r="C16" s="145"/>
      <c r="D16" s="86">
        <v>5</v>
      </c>
      <c r="E16" s="86">
        <v>5</v>
      </c>
      <c r="F16" s="87">
        <v>5</v>
      </c>
      <c r="N16" s="1"/>
      <c r="O16" s="1"/>
      <c r="P16" s="1"/>
      <c r="X16"/>
    </row>
    <row r="17" spans="1:24" x14ac:dyDescent="0.25">
      <c r="A17" s="7" t="s">
        <v>54</v>
      </c>
      <c r="B17" s="28" t="s">
        <v>101</v>
      </c>
      <c r="C17" s="145"/>
      <c r="D17" s="86"/>
      <c r="E17" s="86"/>
      <c r="F17" s="87"/>
      <c r="N17" s="1"/>
      <c r="O17" s="1"/>
      <c r="P17" s="1"/>
      <c r="X17"/>
    </row>
    <row r="18" spans="1:24" x14ac:dyDescent="0.25">
      <c r="A18" s="7" t="s">
        <v>54</v>
      </c>
      <c r="B18" s="157" t="s">
        <v>5</v>
      </c>
      <c r="C18" s="144"/>
      <c r="D18" s="156" t="s">
        <v>86</v>
      </c>
      <c r="E18" s="88"/>
      <c r="F18" s="89"/>
      <c r="J18" s="1" t="s">
        <v>12</v>
      </c>
      <c r="K18" s="1" t="s">
        <v>178</v>
      </c>
      <c r="L18" s="1" t="s">
        <v>86</v>
      </c>
      <c r="N18" s="1"/>
      <c r="O18" s="1"/>
      <c r="P18" s="1"/>
      <c r="X18"/>
    </row>
    <row r="19" spans="1:24" x14ac:dyDescent="0.25">
      <c r="A19" s="106" t="s">
        <v>54</v>
      </c>
      <c r="B19" s="158" t="s">
        <v>66</v>
      </c>
      <c r="C19" s="146"/>
      <c r="D19" s="107"/>
      <c r="E19" s="107"/>
      <c r="F19" s="87"/>
      <c r="N19" s="1"/>
      <c r="O19" s="1"/>
      <c r="P19" s="1"/>
      <c r="X19"/>
    </row>
    <row r="20" spans="1:24" ht="15.75" x14ac:dyDescent="0.25">
      <c r="A20" s="134" t="s">
        <v>54</v>
      </c>
      <c r="B20" s="160" t="s">
        <v>84</v>
      </c>
      <c r="C20" s="163" t="s">
        <v>172</v>
      </c>
      <c r="D20" s="161"/>
      <c r="E20" s="161"/>
      <c r="F20" s="162"/>
      <c r="N20" s="1"/>
      <c r="O20" s="1"/>
      <c r="P20" s="1"/>
      <c r="X20"/>
    </row>
    <row r="21" spans="1:24" x14ac:dyDescent="0.25">
      <c r="A21" s="104" t="s">
        <v>54</v>
      </c>
      <c r="B21" s="105" t="s">
        <v>6</v>
      </c>
      <c r="C21" s="143"/>
      <c r="D21" s="90"/>
      <c r="E21" s="90"/>
      <c r="F21" s="91"/>
      <c r="J21" s="1" t="s">
        <v>156</v>
      </c>
      <c r="K21" s="1" t="s">
        <v>157</v>
      </c>
      <c r="N21" s="1"/>
      <c r="O21" s="1"/>
      <c r="P21" s="1"/>
      <c r="X21"/>
    </row>
    <row r="22" spans="1:24" x14ac:dyDescent="0.25">
      <c r="A22" s="7" t="s">
        <v>54</v>
      </c>
      <c r="B22" s="5" t="s">
        <v>165</v>
      </c>
      <c r="C22" s="144"/>
      <c r="D22" s="86"/>
      <c r="E22" s="86"/>
      <c r="F22" s="87"/>
      <c r="J22" s="1" t="s">
        <v>51</v>
      </c>
      <c r="K22" s="1" t="s">
        <v>52</v>
      </c>
      <c r="N22" s="1"/>
      <c r="O22" s="1"/>
      <c r="P22" s="1"/>
      <c r="X22"/>
    </row>
    <row r="23" spans="1:24" x14ac:dyDescent="0.25">
      <c r="A23" s="7" t="s">
        <v>54</v>
      </c>
      <c r="B23" s="5" t="s">
        <v>53</v>
      </c>
      <c r="C23" s="144"/>
      <c r="D23" s="86"/>
      <c r="E23" s="86"/>
      <c r="F23" s="87"/>
      <c r="N23" s="1"/>
      <c r="O23" s="1"/>
      <c r="P23" s="1"/>
      <c r="X23"/>
    </row>
    <row r="24" spans="1:24" x14ac:dyDescent="0.25">
      <c r="A24" s="7" t="s">
        <v>54</v>
      </c>
      <c r="B24" s="135" t="s">
        <v>163</v>
      </c>
      <c r="C24" s="145"/>
      <c r="D24" s="86"/>
      <c r="E24" s="86"/>
      <c r="F24" s="87"/>
      <c r="N24" s="1"/>
      <c r="O24" s="1"/>
      <c r="P24" s="1"/>
      <c r="X24"/>
    </row>
    <row r="25" spans="1:24" x14ac:dyDescent="0.25">
      <c r="A25" s="7" t="s">
        <v>54</v>
      </c>
      <c r="B25" s="5" t="s">
        <v>85</v>
      </c>
      <c r="C25" s="144"/>
      <c r="D25" s="86"/>
      <c r="E25" s="86"/>
      <c r="F25" s="87"/>
      <c r="N25" s="1"/>
      <c r="O25" s="1"/>
      <c r="P25" s="1"/>
      <c r="X25"/>
    </row>
    <row r="26" spans="1:24" ht="15.75" thickBot="1" x14ac:dyDescent="0.3">
      <c r="A26" s="9" t="s">
        <v>54</v>
      </c>
      <c r="B26" s="10" t="s">
        <v>7</v>
      </c>
      <c r="C26" s="147"/>
      <c r="D26" s="137"/>
      <c r="E26" s="137"/>
      <c r="F26" s="138"/>
      <c r="N26" s="1"/>
      <c r="O26" s="1"/>
      <c r="P26" s="1"/>
      <c r="X26"/>
    </row>
    <row r="27" spans="1:24" x14ac:dyDescent="0.25">
      <c r="A27" s="104" t="s">
        <v>20</v>
      </c>
      <c r="B27" s="105" t="s">
        <v>158</v>
      </c>
      <c r="C27" s="143"/>
      <c r="D27" s="90"/>
      <c r="E27" s="90"/>
      <c r="F27" s="91"/>
      <c r="J27" s="1" t="s">
        <v>9</v>
      </c>
      <c r="N27" s="1"/>
      <c r="O27" s="1"/>
      <c r="P27" s="1"/>
      <c r="X27"/>
    </row>
    <row r="28" spans="1:24" x14ac:dyDescent="0.25">
      <c r="A28" s="7" t="s">
        <v>20</v>
      </c>
      <c r="B28" s="5" t="s">
        <v>33</v>
      </c>
      <c r="C28" s="144">
        <v>1</v>
      </c>
      <c r="D28" s="88"/>
      <c r="E28" s="88"/>
      <c r="F28" s="89"/>
      <c r="J28" s="1" t="s">
        <v>24</v>
      </c>
      <c r="N28" s="1"/>
      <c r="O28" s="1"/>
      <c r="P28" s="1"/>
      <c r="X28"/>
    </row>
    <row r="29" spans="1:24" ht="15.75" thickBot="1" x14ac:dyDescent="0.3">
      <c r="A29" s="9" t="s">
        <v>20</v>
      </c>
      <c r="B29" s="10" t="s">
        <v>34</v>
      </c>
      <c r="C29" s="147">
        <v>1</v>
      </c>
      <c r="D29" s="112"/>
      <c r="E29" s="112"/>
      <c r="F29" s="113"/>
      <c r="J29" s="1" t="s">
        <v>25</v>
      </c>
      <c r="N29" s="1"/>
      <c r="O29" s="1"/>
      <c r="P29" s="1"/>
      <c r="X29"/>
    </row>
    <row r="30" spans="1:24" x14ac:dyDescent="0.25">
      <c r="A30" s="104" t="s">
        <v>18</v>
      </c>
      <c r="B30" s="105" t="s">
        <v>118</v>
      </c>
      <c r="C30" s="143">
        <v>1</v>
      </c>
      <c r="D30" s="139"/>
      <c r="E30" s="139"/>
      <c r="F30" s="140"/>
      <c r="N30" s="1"/>
      <c r="O30" s="1"/>
      <c r="P30" s="1"/>
      <c r="X30"/>
    </row>
    <row r="31" spans="1:24" x14ac:dyDescent="0.25">
      <c r="A31" s="7" t="s">
        <v>18</v>
      </c>
      <c r="B31" s="5" t="s">
        <v>119</v>
      </c>
      <c r="C31" s="144">
        <v>3</v>
      </c>
      <c r="D31" s="88"/>
      <c r="E31" s="88"/>
      <c r="F31" s="89"/>
      <c r="N31" s="1"/>
      <c r="O31" s="1"/>
      <c r="P31" s="1"/>
      <c r="X31"/>
    </row>
    <row r="32" spans="1:24" x14ac:dyDescent="0.25">
      <c r="A32" s="108" t="s">
        <v>18</v>
      </c>
      <c r="B32" s="109" t="s">
        <v>120</v>
      </c>
      <c r="C32" s="148"/>
      <c r="D32" s="88"/>
      <c r="E32" s="88"/>
      <c r="F32" s="89"/>
      <c r="J32" s="1" t="s">
        <v>10</v>
      </c>
      <c r="N32" s="1"/>
      <c r="O32" s="1"/>
      <c r="P32" s="1"/>
      <c r="X32"/>
    </row>
    <row r="33" spans="1:24" x14ac:dyDescent="0.25">
      <c r="A33" s="7" t="s">
        <v>18</v>
      </c>
      <c r="B33" s="28" t="s">
        <v>13</v>
      </c>
      <c r="C33" s="145"/>
      <c r="D33" s="88"/>
      <c r="E33" s="88"/>
      <c r="F33" s="89"/>
      <c r="J33" s="1" t="s">
        <v>11</v>
      </c>
      <c r="N33" s="1"/>
      <c r="O33" s="1"/>
      <c r="P33" s="1"/>
      <c r="X33"/>
    </row>
    <row r="34" spans="1:24" x14ac:dyDescent="0.25">
      <c r="A34" s="7" t="s">
        <v>18</v>
      </c>
      <c r="B34" s="5" t="s">
        <v>14</v>
      </c>
      <c r="C34" s="144">
        <v>2</v>
      </c>
      <c r="D34" s="88"/>
      <c r="E34" s="88"/>
      <c r="F34" s="89"/>
      <c r="J34" s="1" t="s">
        <v>30</v>
      </c>
      <c r="N34" s="1"/>
      <c r="O34" s="1"/>
      <c r="P34" s="1"/>
      <c r="X34"/>
    </row>
    <row r="35" spans="1:24" x14ac:dyDescent="0.25">
      <c r="A35" s="7" t="s">
        <v>18</v>
      </c>
      <c r="B35" s="5" t="s">
        <v>43</v>
      </c>
      <c r="C35" s="144">
        <v>1</v>
      </c>
      <c r="D35" s="88"/>
      <c r="E35" s="88"/>
      <c r="F35" s="89"/>
      <c r="N35" s="1"/>
      <c r="O35" s="1"/>
      <c r="P35" s="1"/>
      <c r="X35"/>
    </row>
    <row r="36" spans="1:24" x14ac:dyDescent="0.25">
      <c r="A36" s="7" t="s">
        <v>18</v>
      </c>
      <c r="B36" s="5" t="s">
        <v>50</v>
      </c>
      <c r="C36" s="144">
        <v>1</v>
      </c>
      <c r="D36" s="88"/>
      <c r="E36" s="88"/>
      <c r="F36" s="89"/>
      <c r="N36" s="1"/>
      <c r="O36" s="1"/>
      <c r="P36" s="1"/>
      <c r="X36"/>
    </row>
    <row r="37" spans="1:24" x14ac:dyDescent="0.25">
      <c r="A37" s="7" t="s">
        <v>18</v>
      </c>
      <c r="B37" s="5" t="s">
        <v>44</v>
      </c>
      <c r="C37" s="144">
        <v>3</v>
      </c>
      <c r="D37" s="88"/>
      <c r="E37" s="88"/>
      <c r="F37" s="89"/>
      <c r="N37" s="1"/>
      <c r="O37" s="1"/>
      <c r="P37" s="1"/>
      <c r="X37"/>
    </row>
    <row r="38" spans="1:24" x14ac:dyDescent="0.25">
      <c r="A38" s="7" t="s">
        <v>18</v>
      </c>
      <c r="B38" s="28" t="s">
        <v>15</v>
      </c>
      <c r="C38" s="145"/>
      <c r="D38" s="88"/>
      <c r="E38" s="88"/>
      <c r="F38" s="89"/>
      <c r="N38" s="1"/>
      <c r="O38" s="1"/>
      <c r="P38" s="1"/>
      <c r="X38"/>
    </row>
    <row r="39" spans="1:24" x14ac:dyDescent="0.25">
      <c r="A39" s="7" t="s">
        <v>18</v>
      </c>
      <c r="B39" s="5" t="s">
        <v>45</v>
      </c>
      <c r="C39" s="144">
        <v>1</v>
      </c>
      <c r="D39" s="88"/>
      <c r="E39" s="88"/>
      <c r="F39" s="89"/>
      <c r="N39" s="1"/>
      <c r="O39" s="1"/>
      <c r="P39" s="1"/>
      <c r="X39"/>
    </row>
    <row r="40" spans="1:24" x14ac:dyDescent="0.25">
      <c r="A40" s="7" t="s">
        <v>18</v>
      </c>
      <c r="B40" s="5" t="s">
        <v>28</v>
      </c>
      <c r="C40" s="144">
        <v>2</v>
      </c>
      <c r="D40" s="88"/>
      <c r="E40" s="88"/>
      <c r="F40" s="89"/>
      <c r="N40" s="1"/>
      <c r="O40" s="1"/>
      <c r="P40" s="1"/>
      <c r="X40"/>
    </row>
    <row r="41" spans="1:24" x14ac:dyDescent="0.25">
      <c r="A41" s="108" t="s">
        <v>18</v>
      </c>
      <c r="B41" s="109" t="s">
        <v>121</v>
      </c>
      <c r="C41" s="148"/>
      <c r="D41" s="88"/>
      <c r="E41" s="88"/>
      <c r="F41" s="89"/>
      <c r="N41" s="1"/>
      <c r="O41" s="1"/>
      <c r="P41" s="1"/>
      <c r="X41"/>
    </row>
    <row r="42" spans="1:24" x14ac:dyDescent="0.25">
      <c r="A42" s="7" t="s">
        <v>18</v>
      </c>
      <c r="B42" s="28" t="s">
        <v>153</v>
      </c>
      <c r="C42" s="145"/>
      <c r="D42" s="88"/>
      <c r="E42" s="88"/>
      <c r="F42" s="89"/>
      <c r="N42" s="1"/>
      <c r="O42" s="1"/>
      <c r="P42" s="1"/>
      <c r="X42"/>
    </row>
    <row r="43" spans="1:24" x14ac:dyDescent="0.25">
      <c r="A43" s="7" t="s">
        <v>18</v>
      </c>
      <c r="B43" s="28" t="s">
        <v>46</v>
      </c>
      <c r="C43" s="145"/>
      <c r="D43" s="88"/>
      <c r="E43" s="88"/>
      <c r="F43" s="89"/>
      <c r="N43" s="1"/>
      <c r="O43" s="1"/>
      <c r="P43" s="1"/>
      <c r="X43"/>
    </row>
    <row r="44" spans="1:24" x14ac:dyDescent="0.25">
      <c r="A44" s="7" t="s">
        <v>18</v>
      </c>
      <c r="B44" s="5" t="s">
        <v>166</v>
      </c>
      <c r="C44" s="144">
        <v>2</v>
      </c>
      <c r="D44" s="88"/>
      <c r="E44" s="88"/>
      <c r="F44" s="89"/>
      <c r="N44" s="1"/>
      <c r="O44" s="1"/>
      <c r="P44" s="1"/>
      <c r="X44"/>
    </row>
    <row r="45" spans="1:24" x14ac:dyDescent="0.25">
      <c r="A45" s="7" t="s">
        <v>18</v>
      </c>
      <c r="B45" s="28" t="s">
        <v>47</v>
      </c>
      <c r="C45" s="145"/>
      <c r="D45" s="88"/>
      <c r="E45" s="88"/>
      <c r="F45" s="89"/>
      <c r="N45" s="1"/>
      <c r="O45" s="1"/>
      <c r="P45" s="1"/>
      <c r="X45"/>
    </row>
    <row r="46" spans="1:24" x14ac:dyDescent="0.25">
      <c r="A46" s="7" t="s">
        <v>18</v>
      </c>
      <c r="B46" s="28" t="s">
        <v>170</v>
      </c>
      <c r="C46" s="145"/>
      <c r="D46" s="88"/>
      <c r="E46" s="88"/>
      <c r="F46" s="89"/>
      <c r="N46" s="1"/>
      <c r="O46" s="1"/>
      <c r="P46" s="1"/>
      <c r="X46"/>
    </row>
    <row r="47" spans="1:24" x14ac:dyDescent="0.25">
      <c r="A47" s="7" t="s">
        <v>18</v>
      </c>
      <c r="B47" s="28" t="s">
        <v>151</v>
      </c>
      <c r="C47" s="145"/>
      <c r="D47" s="88"/>
      <c r="E47" s="88"/>
      <c r="F47" s="89"/>
      <c r="N47" s="1"/>
      <c r="O47" s="1"/>
      <c r="P47" s="1"/>
      <c r="X47"/>
    </row>
    <row r="48" spans="1:24" x14ac:dyDescent="0.25">
      <c r="A48" s="7" t="s">
        <v>18</v>
      </c>
      <c r="B48" s="5" t="s">
        <v>26</v>
      </c>
      <c r="C48" s="144">
        <v>3</v>
      </c>
      <c r="D48" s="88"/>
      <c r="E48" s="88"/>
      <c r="F48" s="89"/>
      <c r="X48"/>
    </row>
    <row r="49" spans="1:24" x14ac:dyDescent="0.25">
      <c r="A49" s="7" t="s">
        <v>18</v>
      </c>
      <c r="B49" s="5" t="s">
        <v>48</v>
      </c>
      <c r="C49" s="144">
        <v>1</v>
      </c>
      <c r="D49" s="88"/>
      <c r="E49" s="88"/>
      <c r="F49" s="89"/>
      <c r="X49"/>
    </row>
    <row r="50" spans="1:24" x14ac:dyDescent="0.25">
      <c r="A50" s="7" t="s">
        <v>18</v>
      </c>
      <c r="B50" s="5" t="s">
        <v>49</v>
      </c>
      <c r="C50" s="144">
        <v>1</v>
      </c>
      <c r="D50" s="88"/>
      <c r="E50" s="88"/>
      <c r="F50" s="89"/>
      <c r="X50"/>
    </row>
    <row r="51" spans="1:24" ht="15.75" thickBot="1" x14ac:dyDescent="0.3">
      <c r="A51" s="9" t="s">
        <v>18</v>
      </c>
      <c r="B51" s="142" t="s">
        <v>35</v>
      </c>
      <c r="C51" s="149"/>
      <c r="D51" s="112"/>
      <c r="E51" s="112"/>
      <c r="F51" s="113"/>
      <c r="X51"/>
    </row>
    <row r="52" spans="1:24" x14ac:dyDescent="0.25">
      <c r="A52" s="104" t="s">
        <v>17</v>
      </c>
      <c r="B52" s="141" t="s">
        <v>8</v>
      </c>
      <c r="C52" s="143"/>
      <c r="D52" s="139"/>
      <c r="E52" s="139"/>
      <c r="F52" s="140"/>
      <c r="X52"/>
    </row>
    <row r="53" spans="1:24" x14ac:dyDescent="0.25">
      <c r="A53" s="7" t="s">
        <v>17</v>
      </c>
      <c r="B53" s="5" t="s">
        <v>29</v>
      </c>
      <c r="C53" s="144">
        <v>2</v>
      </c>
      <c r="D53" s="88"/>
      <c r="E53" s="88"/>
      <c r="F53" s="89"/>
      <c r="X53"/>
    </row>
    <row r="54" spans="1:24" x14ac:dyDescent="0.25">
      <c r="A54" s="7" t="s">
        <v>17</v>
      </c>
      <c r="B54" s="28" t="s">
        <v>16</v>
      </c>
      <c r="C54" s="145"/>
      <c r="D54" s="88"/>
      <c r="E54" s="88"/>
      <c r="F54" s="89"/>
      <c r="X54"/>
    </row>
    <row r="55" spans="1:24" x14ac:dyDescent="0.25">
      <c r="A55" s="7" t="s">
        <v>17</v>
      </c>
      <c r="B55" s="28" t="s">
        <v>37</v>
      </c>
      <c r="C55" s="145"/>
      <c r="D55" s="88"/>
      <c r="E55" s="88"/>
      <c r="F55" s="89"/>
      <c r="X55"/>
    </row>
    <row r="56" spans="1:24" x14ac:dyDescent="0.25">
      <c r="A56" s="7" t="s">
        <v>17</v>
      </c>
      <c r="B56" s="5" t="s">
        <v>38</v>
      </c>
      <c r="C56" s="144">
        <v>2</v>
      </c>
      <c r="D56" s="88"/>
      <c r="E56" s="88"/>
      <c r="F56" s="89"/>
      <c r="X56"/>
    </row>
    <row r="57" spans="1:24" x14ac:dyDescent="0.25">
      <c r="A57" s="7" t="s">
        <v>17</v>
      </c>
      <c r="B57" s="5" t="s">
        <v>39</v>
      </c>
      <c r="C57" s="144">
        <v>2</v>
      </c>
      <c r="D57" s="88"/>
      <c r="E57" s="88"/>
      <c r="F57" s="89"/>
      <c r="X57"/>
    </row>
    <row r="58" spans="1:24" x14ac:dyDescent="0.25">
      <c r="A58" s="7" t="s">
        <v>17</v>
      </c>
      <c r="B58" s="5" t="s">
        <v>40</v>
      </c>
      <c r="C58" s="144">
        <v>2</v>
      </c>
      <c r="D58" s="88"/>
      <c r="E58" s="88"/>
      <c r="F58" s="89"/>
      <c r="X58"/>
    </row>
    <row r="59" spans="1:24" x14ac:dyDescent="0.25">
      <c r="A59" s="7" t="s">
        <v>17</v>
      </c>
      <c r="B59" s="28" t="s">
        <v>19</v>
      </c>
      <c r="C59" s="145"/>
      <c r="D59" s="88"/>
      <c r="E59" s="88"/>
      <c r="F59" s="89"/>
      <c r="X59"/>
    </row>
    <row r="60" spans="1:24" x14ac:dyDescent="0.25">
      <c r="A60" s="7" t="s">
        <v>17</v>
      </c>
      <c r="B60" s="110" t="s">
        <v>122</v>
      </c>
      <c r="C60" s="150"/>
      <c r="D60" s="88"/>
      <c r="E60" s="88"/>
      <c r="F60" s="89"/>
      <c r="X60"/>
    </row>
    <row r="61" spans="1:24" x14ac:dyDescent="0.25">
      <c r="A61" s="7" t="s">
        <v>17</v>
      </c>
      <c r="B61" s="111" t="s">
        <v>123</v>
      </c>
      <c r="C61" s="151">
        <v>2</v>
      </c>
      <c r="D61" s="88"/>
      <c r="E61" s="88"/>
      <c r="F61" s="89"/>
      <c r="X61"/>
    </row>
    <row r="62" spans="1:24" x14ac:dyDescent="0.25">
      <c r="A62" s="7" t="s">
        <v>17</v>
      </c>
      <c r="B62" s="5" t="s">
        <v>21</v>
      </c>
      <c r="C62" s="144">
        <v>1</v>
      </c>
      <c r="D62" s="88"/>
      <c r="E62" s="88"/>
      <c r="F62" s="89"/>
      <c r="X62"/>
    </row>
    <row r="63" spans="1:24" x14ac:dyDescent="0.25">
      <c r="A63" s="7" t="s">
        <v>17</v>
      </c>
      <c r="B63" s="5" t="s">
        <v>22</v>
      </c>
      <c r="C63" s="144">
        <v>1</v>
      </c>
      <c r="D63" s="88"/>
      <c r="E63" s="88"/>
      <c r="F63" s="89"/>
      <c r="X63"/>
    </row>
    <row r="64" spans="1:24" x14ac:dyDescent="0.25">
      <c r="A64" s="7" t="s">
        <v>17</v>
      </c>
      <c r="B64" s="5" t="s">
        <v>23</v>
      </c>
      <c r="C64" s="144">
        <v>1</v>
      </c>
      <c r="D64" s="88"/>
      <c r="E64" s="88"/>
      <c r="F64" s="89"/>
      <c r="X64"/>
    </row>
    <row r="65" spans="1:24" x14ac:dyDescent="0.25">
      <c r="A65" s="7" t="s">
        <v>17</v>
      </c>
      <c r="B65" s="28" t="s">
        <v>152</v>
      </c>
      <c r="C65" s="145"/>
      <c r="D65" s="88"/>
      <c r="E65" s="88"/>
      <c r="F65" s="89"/>
      <c r="X65"/>
    </row>
    <row r="66" spans="1:24" x14ac:dyDescent="0.25">
      <c r="A66" s="7" t="s">
        <v>17</v>
      </c>
      <c r="B66" s="5" t="s">
        <v>41</v>
      </c>
      <c r="C66" s="144">
        <v>2</v>
      </c>
      <c r="D66" s="88"/>
      <c r="E66" s="88"/>
      <c r="F66" s="89"/>
      <c r="X66"/>
    </row>
    <row r="67" spans="1:24" x14ac:dyDescent="0.25">
      <c r="A67" s="7" t="s">
        <v>17</v>
      </c>
      <c r="B67" s="28" t="s">
        <v>124</v>
      </c>
      <c r="C67" s="145"/>
      <c r="D67" s="88"/>
      <c r="E67" s="88"/>
      <c r="F67" s="89"/>
      <c r="X67"/>
    </row>
    <row r="68" spans="1:24" x14ac:dyDescent="0.25">
      <c r="A68" s="7" t="s">
        <v>17</v>
      </c>
      <c r="B68" s="5" t="s">
        <v>125</v>
      </c>
      <c r="C68" s="144">
        <v>2</v>
      </c>
      <c r="D68" s="88"/>
      <c r="E68" s="88"/>
      <c r="F68" s="89"/>
      <c r="X68"/>
    </row>
    <row r="69" spans="1:24" x14ac:dyDescent="0.25">
      <c r="A69" s="7" t="s">
        <v>17</v>
      </c>
      <c r="B69" s="28" t="s">
        <v>126</v>
      </c>
      <c r="C69" s="145"/>
      <c r="D69" s="88"/>
      <c r="E69" s="88"/>
      <c r="F69" s="89"/>
      <c r="X69"/>
    </row>
    <row r="70" spans="1:24" x14ac:dyDescent="0.25">
      <c r="A70" s="7" t="s">
        <v>17</v>
      </c>
      <c r="B70" s="28" t="s">
        <v>32</v>
      </c>
      <c r="C70" s="145"/>
      <c r="D70" s="88"/>
      <c r="E70" s="88"/>
      <c r="F70" s="89"/>
      <c r="X70"/>
    </row>
    <row r="71" spans="1:24" x14ac:dyDescent="0.25">
      <c r="A71" s="7" t="s">
        <v>17</v>
      </c>
      <c r="B71" s="28" t="s">
        <v>127</v>
      </c>
      <c r="C71" s="145"/>
      <c r="D71" s="88"/>
      <c r="E71" s="88"/>
      <c r="F71" s="89"/>
      <c r="X71"/>
    </row>
    <row r="72" spans="1:24" x14ac:dyDescent="0.25">
      <c r="A72" s="7" t="s">
        <v>17</v>
      </c>
      <c r="B72" s="28" t="s">
        <v>128</v>
      </c>
      <c r="C72" s="145"/>
      <c r="D72" s="88"/>
      <c r="E72" s="88"/>
      <c r="F72" s="89"/>
      <c r="X72"/>
    </row>
    <row r="73" spans="1:24" x14ac:dyDescent="0.25">
      <c r="A73" s="7" t="s">
        <v>17</v>
      </c>
      <c r="B73" s="5" t="s">
        <v>31</v>
      </c>
      <c r="C73" s="144">
        <v>2</v>
      </c>
      <c r="D73" s="88"/>
      <c r="E73" s="88"/>
      <c r="F73" s="89"/>
      <c r="X73"/>
    </row>
    <row r="74" spans="1:24" x14ac:dyDescent="0.25">
      <c r="A74" s="7" t="s">
        <v>17</v>
      </c>
      <c r="B74" s="5" t="s">
        <v>129</v>
      </c>
      <c r="C74" s="144">
        <v>1</v>
      </c>
      <c r="D74" s="88"/>
      <c r="E74" s="88"/>
      <c r="F74" s="89"/>
      <c r="X74"/>
    </row>
    <row r="75" spans="1:24" x14ac:dyDescent="0.25">
      <c r="A75" s="7" t="s">
        <v>17</v>
      </c>
      <c r="B75" s="28" t="s">
        <v>130</v>
      </c>
      <c r="C75" s="145"/>
      <c r="D75" s="88"/>
      <c r="E75" s="88"/>
      <c r="F75" s="89"/>
      <c r="X75"/>
    </row>
    <row r="76" spans="1:24" x14ac:dyDescent="0.25">
      <c r="A76" s="7" t="s">
        <v>17</v>
      </c>
      <c r="B76" s="5" t="s">
        <v>67</v>
      </c>
      <c r="C76" s="144">
        <v>2</v>
      </c>
      <c r="D76" s="88"/>
      <c r="E76" s="88"/>
      <c r="F76" s="89"/>
      <c r="X76"/>
    </row>
    <row r="77" spans="1:24" ht="15.75" thickBot="1" x14ac:dyDescent="0.3">
      <c r="A77" s="9" t="s">
        <v>17</v>
      </c>
      <c r="B77" s="10" t="s">
        <v>36</v>
      </c>
      <c r="C77" s="147">
        <v>1</v>
      </c>
      <c r="D77" s="112"/>
      <c r="E77" s="112"/>
      <c r="F77" s="113"/>
      <c r="X77"/>
    </row>
  </sheetData>
  <sheetProtection algorithmName="SHA-512" hashValue="SnGrueKPoaYH87BD8Co5KZy2AWV2fS8m47KBE8zWW+j7XeEaWSvrRx6YqbapgaMHBcbJLZix/2/prORfFc5CwQ==" saltValue="O7D4yexiNUkesp45OVZEGw==" spinCount="100000" sheet="1" objects="1" scenarios="1"/>
  <conditionalFormatting sqref="D18:F18">
    <cfRule type="containsBlanks" dxfId="9" priority="2">
      <formula>LEN(TRIM(D18))=0</formula>
    </cfRule>
  </conditionalFormatting>
  <conditionalFormatting sqref="D28:F77">
    <cfRule type="containsBlanks" dxfId="8" priority="3">
      <formula>LEN(TRIM(D28))=0</formula>
    </cfRule>
  </conditionalFormatting>
  <dataValidations count="5">
    <dataValidation type="list" allowBlank="1" showInputMessage="1" showErrorMessage="1" sqref="D26:F26" xr:uid="{A0E7BC7C-5939-438A-A572-07EC3D43BB0E}">
      <formula1>$J$21:$K$21</formula1>
    </dataValidation>
    <dataValidation type="list" allowBlank="1" showInputMessage="1" showErrorMessage="1" sqref="D28:F46 D66:F77 D48:F64" xr:uid="{6E24C98C-03BB-4D06-893F-6C724CA34CB0}">
      <formula1>$J$22:$K$22</formula1>
    </dataValidation>
    <dataValidation type="list" allowBlank="1" showInputMessage="1" showErrorMessage="1" sqref="D47:F47" xr:uid="{B556E1C8-F965-42C8-9CEF-0BC65F0C1ABE}">
      <formula1>$J$27:$J$29</formula1>
    </dataValidation>
    <dataValidation type="list" allowBlank="1" showInputMessage="1" showErrorMessage="1" sqref="D65:F65" xr:uid="{65685349-AEFE-496A-A589-E4AFFE0FE7D8}">
      <formula1>$J$32:$J$34</formula1>
    </dataValidation>
    <dataValidation type="list" allowBlank="1" showInputMessage="1" showErrorMessage="1" sqref="E18:F18" xr:uid="{DAAF6FC6-BD6C-4BDC-A186-A70439F19F9A}">
      <formula1>$J$18:$L$18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79BF-6905-4284-8624-1450DC4EFF28}">
  <sheetPr>
    <pageSetUpPr fitToPage="1"/>
  </sheetPr>
  <dimension ref="A1:D59"/>
  <sheetViews>
    <sheetView workbookViewId="0">
      <selection activeCell="B10" sqref="B10"/>
    </sheetView>
  </sheetViews>
  <sheetFormatPr baseColWidth="10" defaultRowHeight="15" x14ac:dyDescent="0.25"/>
  <cols>
    <col min="1" max="1" width="15.7109375" style="115" customWidth="1"/>
    <col min="2" max="2" width="53" style="115" customWidth="1"/>
    <col min="3" max="5" width="22.7109375" style="115" customWidth="1"/>
    <col min="6" max="16384" width="11.42578125" style="115"/>
  </cols>
  <sheetData>
    <row r="1" spans="1:4" ht="18.75" x14ac:dyDescent="0.25">
      <c r="A1" s="114" t="s">
        <v>117</v>
      </c>
    </row>
    <row r="2" spans="1:4" ht="18.75" x14ac:dyDescent="0.25">
      <c r="A2" s="3" t="s">
        <v>155</v>
      </c>
    </row>
    <row r="3" spans="1:4" ht="18.75" x14ac:dyDescent="0.3">
      <c r="A3" s="116" t="s">
        <v>55</v>
      </c>
    </row>
    <row r="4" spans="1:4" ht="18.75" x14ac:dyDescent="0.3">
      <c r="A4" s="116"/>
    </row>
    <row r="5" spans="1:4" ht="30.75" customHeight="1" x14ac:dyDescent="0.35">
      <c r="A5" s="2" t="s">
        <v>147</v>
      </c>
      <c r="B5" s="2"/>
      <c r="C5" s="2"/>
    </row>
    <row r="6" spans="1:4" ht="31.5" customHeight="1" x14ac:dyDescent="0.25">
      <c r="A6" s="181" t="s">
        <v>167</v>
      </c>
      <c r="B6" s="181"/>
      <c r="C6" s="181"/>
      <c r="D6" s="115" t="s">
        <v>94</v>
      </c>
    </row>
    <row r="7" spans="1:4" ht="15.75" thickBot="1" x14ac:dyDescent="0.3">
      <c r="A7" s="65"/>
    </row>
    <row r="8" spans="1:4" ht="19.5" thickBot="1" x14ac:dyDescent="0.3">
      <c r="B8" s="117" t="s">
        <v>145</v>
      </c>
    </row>
    <row r="9" spans="1:4" ht="53.45" customHeight="1" thickBot="1" x14ac:dyDescent="0.3">
      <c r="A9" s="118" t="s">
        <v>131</v>
      </c>
      <c r="B9" s="118" t="s">
        <v>168</v>
      </c>
      <c r="C9" s="119" t="s">
        <v>146</v>
      </c>
    </row>
    <row r="10" spans="1:4" x14ac:dyDescent="0.25">
      <c r="A10" s="120" t="s">
        <v>132</v>
      </c>
      <c r="B10" s="126"/>
      <c r="C10" s="127"/>
    </row>
    <row r="11" spans="1:4" x14ac:dyDescent="0.25">
      <c r="A11" s="121" t="s">
        <v>133</v>
      </c>
      <c r="B11" s="128"/>
      <c r="C11" s="129"/>
    </row>
    <row r="12" spans="1:4" x14ac:dyDescent="0.25">
      <c r="A12" s="121" t="s">
        <v>134</v>
      </c>
      <c r="B12" s="128"/>
      <c r="C12" s="129"/>
    </row>
    <row r="13" spans="1:4" x14ac:dyDescent="0.25">
      <c r="A13" s="121" t="s">
        <v>135</v>
      </c>
      <c r="B13" s="128"/>
      <c r="C13" s="129"/>
    </row>
    <row r="14" spans="1:4" x14ac:dyDescent="0.25">
      <c r="A14" s="121" t="s">
        <v>136</v>
      </c>
      <c r="B14" s="128"/>
      <c r="C14" s="129"/>
    </row>
    <row r="15" spans="1:4" x14ac:dyDescent="0.25">
      <c r="A15" s="121" t="s">
        <v>137</v>
      </c>
      <c r="B15" s="128"/>
      <c r="C15" s="129"/>
    </row>
    <row r="16" spans="1:4" x14ac:dyDescent="0.25">
      <c r="A16" s="121" t="s">
        <v>138</v>
      </c>
      <c r="B16" s="128"/>
      <c r="C16" s="129"/>
    </row>
    <row r="17" spans="1:3" x14ac:dyDescent="0.25">
      <c r="A17" s="121" t="s">
        <v>139</v>
      </c>
      <c r="B17" s="128"/>
      <c r="C17" s="129"/>
    </row>
    <row r="18" spans="1:3" x14ac:dyDescent="0.25">
      <c r="A18" s="121" t="s">
        <v>140</v>
      </c>
      <c r="B18" s="128"/>
      <c r="C18" s="129"/>
    </row>
    <row r="19" spans="1:3" x14ac:dyDescent="0.25">
      <c r="A19" s="121" t="s">
        <v>141</v>
      </c>
      <c r="B19" s="128"/>
      <c r="C19" s="129"/>
    </row>
    <row r="20" spans="1:3" x14ac:dyDescent="0.25">
      <c r="A20" s="122" t="s">
        <v>142</v>
      </c>
      <c r="B20" s="130"/>
      <c r="C20" s="131"/>
    </row>
    <row r="21" spans="1:3" x14ac:dyDescent="0.25">
      <c r="A21" s="122" t="s">
        <v>143</v>
      </c>
      <c r="B21" s="130"/>
      <c r="C21" s="131"/>
    </row>
    <row r="22" spans="1:3" ht="15.75" thickBot="1" x14ac:dyDescent="0.3">
      <c r="A22" s="122" t="s">
        <v>144</v>
      </c>
      <c r="B22" s="130"/>
      <c r="C22" s="131"/>
    </row>
    <row r="23" spans="1:3" ht="15.75" thickBot="1" x14ac:dyDescent="0.3">
      <c r="A23" s="123"/>
      <c r="B23" s="124" t="s">
        <v>148</v>
      </c>
      <c r="C23" s="132">
        <f>SUM(C10:C22)</f>
        <v>0</v>
      </c>
    </row>
    <row r="25" spans="1:3" ht="15.75" thickBot="1" x14ac:dyDescent="0.3"/>
    <row r="26" spans="1:3" ht="19.5" thickBot="1" x14ac:dyDescent="0.3">
      <c r="B26" s="125" t="s">
        <v>80</v>
      </c>
    </row>
    <row r="27" spans="1:3" ht="53.45" customHeight="1" thickBot="1" x14ac:dyDescent="0.3">
      <c r="A27" s="118" t="s">
        <v>131</v>
      </c>
      <c r="B27" s="118" t="s">
        <v>168</v>
      </c>
      <c r="C27" s="119" t="s">
        <v>146</v>
      </c>
    </row>
    <row r="28" spans="1:3" x14ac:dyDescent="0.25">
      <c r="A28" s="120" t="s">
        <v>132</v>
      </c>
      <c r="B28" s="126"/>
      <c r="C28" s="127"/>
    </row>
    <row r="29" spans="1:3" x14ac:dyDescent="0.25">
      <c r="A29" s="121" t="s">
        <v>133</v>
      </c>
      <c r="B29" s="128"/>
      <c r="C29" s="129"/>
    </row>
    <row r="30" spans="1:3" x14ac:dyDescent="0.25">
      <c r="A30" s="121" t="s">
        <v>134</v>
      </c>
      <c r="B30" s="128"/>
      <c r="C30" s="129"/>
    </row>
    <row r="31" spans="1:3" x14ac:dyDescent="0.25">
      <c r="A31" s="121" t="s">
        <v>135</v>
      </c>
      <c r="B31" s="128"/>
      <c r="C31" s="129"/>
    </row>
    <row r="32" spans="1:3" x14ac:dyDescent="0.25">
      <c r="A32" s="121" t="s">
        <v>136</v>
      </c>
      <c r="B32" s="128"/>
      <c r="C32" s="129"/>
    </row>
    <row r="33" spans="1:3" x14ac:dyDescent="0.25">
      <c r="A33" s="121" t="s">
        <v>137</v>
      </c>
      <c r="B33" s="128"/>
      <c r="C33" s="129"/>
    </row>
    <row r="34" spans="1:3" x14ac:dyDescent="0.25">
      <c r="A34" s="121" t="s">
        <v>138</v>
      </c>
      <c r="B34" s="128"/>
      <c r="C34" s="129"/>
    </row>
    <row r="35" spans="1:3" x14ac:dyDescent="0.25">
      <c r="A35" s="121" t="s">
        <v>139</v>
      </c>
      <c r="B35" s="128"/>
      <c r="C35" s="129"/>
    </row>
    <row r="36" spans="1:3" x14ac:dyDescent="0.25">
      <c r="A36" s="121" t="s">
        <v>140</v>
      </c>
      <c r="B36" s="128"/>
      <c r="C36" s="129"/>
    </row>
    <row r="37" spans="1:3" x14ac:dyDescent="0.25">
      <c r="A37" s="121" t="s">
        <v>141</v>
      </c>
      <c r="B37" s="128"/>
      <c r="C37" s="129"/>
    </row>
    <row r="38" spans="1:3" x14ac:dyDescent="0.25">
      <c r="A38" s="122" t="s">
        <v>142</v>
      </c>
      <c r="B38" s="130"/>
      <c r="C38" s="131"/>
    </row>
    <row r="39" spans="1:3" x14ac:dyDescent="0.25">
      <c r="A39" s="122" t="s">
        <v>143</v>
      </c>
      <c r="B39" s="130"/>
      <c r="C39" s="131"/>
    </row>
    <row r="40" spans="1:3" ht="15.75" thickBot="1" x14ac:dyDescent="0.3">
      <c r="A40" s="122" t="s">
        <v>144</v>
      </c>
      <c r="B40" s="130"/>
      <c r="C40" s="131"/>
    </row>
    <row r="41" spans="1:3" ht="15.75" thickBot="1" x14ac:dyDescent="0.3">
      <c r="A41" s="123"/>
      <c r="B41" s="124" t="s">
        <v>149</v>
      </c>
      <c r="C41" s="132">
        <f>SUM(C28:C40)</f>
        <v>0</v>
      </c>
    </row>
    <row r="43" spans="1:3" ht="15.75" thickBot="1" x14ac:dyDescent="0.3"/>
    <row r="44" spans="1:3" ht="19.5" thickBot="1" x14ac:dyDescent="0.3">
      <c r="B44" s="119" t="s">
        <v>81</v>
      </c>
    </row>
    <row r="45" spans="1:3" ht="53.45" customHeight="1" thickBot="1" x14ac:dyDescent="0.3">
      <c r="A45" s="118" t="s">
        <v>131</v>
      </c>
      <c r="B45" s="118" t="s">
        <v>168</v>
      </c>
      <c r="C45" s="119" t="s">
        <v>146</v>
      </c>
    </row>
    <row r="46" spans="1:3" x14ac:dyDescent="0.25">
      <c r="A46" s="120" t="s">
        <v>132</v>
      </c>
      <c r="B46" s="126"/>
      <c r="C46" s="127"/>
    </row>
    <row r="47" spans="1:3" x14ac:dyDescent="0.25">
      <c r="A47" s="121" t="s">
        <v>133</v>
      </c>
      <c r="B47" s="128"/>
      <c r="C47" s="129"/>
    </row>
    <row r="48" spans="1:3" x14ac:dyDescent="0.25">
      <c r="A48" s="121" t="s">
        <v>134</v>
      </c>
      <c r="B48" s="128"/>
      <c r="C48" s="129"/>
    </row>
    <row r="49" spans="1:3" x14ac:dyDescent="0.25">
      <c r="A49" s="121" t="s">
        <v>135</v>
      </c>
      <c r="B49" s="128"/>
      <c r="C49" s="129"/>
    </row>
    <row r="50" spans="1:3" x14ac:dyDescent="0.25">
      <c r="A50" s="121" t="s">
        <v>136</v>
      </c>
      <c r="B50" s="128"/>
      <c r="C50" s="129"/>
    </row>
    <row r="51" spans="1:3" x14ac:dyDescent="0.25">
      <c r="A51" s="121" t="s">
        <v>137</v>
      </c>
      <c r="B51" s="128"/>
      <c r="C51" s="129"/>
    </row>
    <row r="52" spans="1:3" x14ac:dyDescent="0.25">
      <c r="A52" s="121" t="s">
        <v>138</v>
      </c>
      <c r="B52" s="128"/>
      <c r="C52" s="129"/>
    </row>
    <row r="53" spans="1:3" x14ac:dyDescent="0.25">
      <c r="A53" s="121" t="s">
        <v>139</v>
      </c>
      <c r="B53" s="128"/>
      <c r="C53" s="129"/>
    </row>
    <row r="54" spans="1:3" x14ac:dyDescent="0.25">
      <c r="A54" s="121" t="s">
        <v>140</v>
      </c>
      <c r="B54" s="128"/>
      <c r="C54" s="129"/>
    </row>
    <row r="55" spans="1:3" x14ac:dyDescent="0.25">
      <c r="A55" s="121" t="s">
        <v>141</v>
      </c>
      <c r="B55" s="128"/>
      <c r="C55" s="129"/>
    </row>
    <row r="56" spans="1:3" x14ac:dyDescent="0.25">
      <c r="A56" s="122" t="s">
        <v>142</v>
      </c>
      <c r="B56" s="130"/>
      <c r="C56" s="131"/>
    </row>
    <row r="57" spans="1:3" x14ac:dyDescent="0.25">
      <c r="A57" s="122" t="s">
        <v>143</v>
      </c>
      <c r="B57" s="130"/>
      <c r="C57" s="131"/>
    </row>
    <row r="58" spans="1:3" ht="15.75" thickBot="1" x14ac:dyDescent="0.3">
      <c r="A58" s="122" t="s">
        <v>144</v>
      </c>
      <c r="B58" s="130"/>
      <c r="C58" s="131"/>
    </row>
    <row r="59" spans="1:3" ht="15.75" thickBot="1" x14ac:dyDescent="0.3">
      <c r="A59" s="123"/>
      <c r="B59" s="124" t="s">
        <v>150</v>
      </c>
      <c r="C59" s="132">
        <f>SUM(C46:C58)</f>
        <v>0</v>
      </c>
    </row>
  </sheetData>
  <sheetProtection algorithmName="SHA-512" hashValue="Je3TbD9Q1qptRVQJaUcilsnm/e67DBFbpFazs6XohcdespkcSaO7U5x0oYeOzG8TcOe6PCqD5/xkbjm34coAiQ==" saltValue="XCDEP1i0AKsJdhc4Tao46g==" spinCount="100000" sheet="1" objects="1" scenarios="1"/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C0B9-E1DD-4E11-AB07-8A56232F2C1B}">
  <dimension ref="A1:J41"/>
  <sheetViews>
    <sheetView topLeftCell="A5" workbookViewId="0">
      <selection activeCell="C12" sqref="C12"/>
    </sheetView>
  </sheetViews>
  <sheetFormatPr baseColWidth="10" defaultRowHeight="15" x14ac:dyDescent="0.25"/>
  <cols>
    <col min="1" max="1" width="15.7109375" customWidth="1"/>
    <col min="2" max="2" width="25.42578125" customWidth="1"/>
    <col min="3" max="5" width="22.7109375" customWidth="1"/>
    <col min="7" max="7" width="11.85546875" style="23" bestFit="1" customWidth="1"/>
    <col min="8" max="10" width="11.5703125" style="23"/>
  </cols>
  <sheetData>
    <row r="1" spans="1:7" ht="18.75" x14ac:dyDescent="0.25">
      <c r="A1" s="3" t="s">
        <v>117</v>
      </c>
    </row>
    <row r="2" spans="1:7" ht="18.75" x14ac:dyDescent="0.25">
      <c r="A2" s="3" t="s">
        <v>155</v>
      </c>
    </row>
    <row r="3" spans="1:7" ht="18.75" x14ac:dyDescent="0.3">
      <c r="A3" s="4" t="s">
        <v>55</v>
      </c>
    </row>
    <row r="4" spans="1:7" ht="18.75" x14ac:dyDescent="0.3">
      <c r="A4" s="4"/>
    </row>
    <row r="5" spans="1:7" ht="23.25" x14ac:dyDescent="0.35">
      <c r="A5" s="2" t="s">
        <v>57</v>
      </c>
    </row>
    <row r="7" spans="1:7" ht="15.75" x14ac:dyDescent="0.25">
      <c r="A7" s="159" t="s">
        <v>102</v>
      </c>
    </row>
    <row r="8" spans="1:7" ht="15.75" thickBot="1" x14ac:dyDescent="0.3"/>
    <row r="9" spans="1:7" ht="36" customHeight="1" thickBot="1" x14ac:dyDescent="0.3">
      <c r="C9" s="14" t="s">
        <v>145</v>
      </c>
      <c r="D9" s="15" t="s">
        <v>80</v>
      </c>
      <c r="E9" s="16" t="s">
        <v>81</v>
      </c>
    </row>
    <row r="10" spans="1:7" x14ac:dyDescent="0.25">
      <c r="B10" s="17" t="s">
        <v>1</v>
      </c>
      <c r="C10" s="24" t="str">
        <f>IF('Cadre technique'!D12=0,"",'Cadre technique'!D12)</f>
        <v/>
      </c>
      <c r="D10" s="24" t="str">
        <f>IF('Cadre technique'!E12=0,"",'Cadre technique'!E12)</f>
        <v/>
      </c>
      <c r="E10" s="24" t="str">
        <f>IF('Cadre technique'!F12=0,"",'Cadre technique'!F12)</f>
        <v/>
      </c>
    </row>
    <row r="11" spans="1:7" x14ac:dyDescent="0.25">
      <c r="B11" s="18" t="s">
        <v>2</v>
      </c>
      <c r="C11" s="25" t="str">
        <f>IF('Cadre technique'!D13=0,"",'Cadre technique'!D13)</f>
        <v/>
      </c>
      <c r="D11" s="25" t="str">
        <f>IF('Cadre technique'!E13=0,"",'Cadre technique'!E13)</f>
        <v/>
      </c>
      <c r="E11" s="25" t="str">
        <f>IF('Cadre technique'!F13=0,"",'Cadre technique'!F13)</f>
        <v/>
      </c>
    </row>
    <row r="12" spans="1:7" x14ac:dyDescent="0.25">
      <c r="B12" s="18" t="s">
        <v>59</v>
      </c>
      <c r="C12" s="78"/>
      <c r="D12" s="78"/>
      <c r="E12" s="79"/>
      <c r="G12" s="50"/>
    </row>
    <row r="13" spans="1:7" x14ac:dyDescent="0.25">
      <c r="B13" s="18" t="s">
        <v>83</v>
      </c>
      <c r="C13" s="133">
        <f>'Options intégrées'!C23</f>
        <v>0</v>
      </c>
      <c r="D13" s="133">
        <f>'Options intégrées'!C41</f>
        <v>0</v>
      </c>
      <c r="E13" s="133">
        <f>'Options intégrées'!C59</f>
        <v>0</v>
      </c>
    </row>
    <row r="14" spans="1:7" x14ac:dyDescent="0.25">
      <c r="B14" s="18" t="s">
        <v>82</v>
      </c>
      <c r="C14" s="78"/>
      <c r="D14" s="78"/>
      <c r="E14" s="79"/>
    </row>
    <row r="15" spans="1:7" ht="15.75" thickBot="1" x14ac:dyDescent="0.3">
      <c r="B15" s="19" t="s">
        <v>60</v>
      </c>
      <c r="C15" s="33">
        <f>SUM(C12:C14)</f>
        <v>0</v>
      </c>
      <c r="D15" s="33">
        <f t="shared" ref="D15:E15" si="0">SUM(D12:D14)</f>
        <v>0</v>
      </c>
      <c r="E15" s="34">
        <f t="shared" si="0"/>
        <v>0</v>
      </c>
    </row>
    <row r="16" spans="1:7" ht="15.75" thickBot="1" x14ac:dyDescent="0.3"/>
    <row r="17" spans="1:10" ht="15.75" thickBot="1" x14ac:dyDescent="0.3">
      <c r="B17" s="20" t="s">
        <v>62</v>
      </c>
      <c r="C17" s="35">
        <f>C15*0.2</f>
        <v>0</v>
      </c>
      <c r="D17" s="35">
        <f t="shared" ref="D17:E17" si="1">D15*0.2</f>
        <v>0</v>
      </c>
      <c r="E17" s="36">
        <f t="shared" si="1"/>
        <v>0</v>
      </c>
    </row>
    <row r="18" spans="1:10" ht="15.75" thickBot="1" x14ac:dyDescent="0.3"/>
    <row r="19" spans="1:10" ht="15.75" thickBot="1" x14ac:dyDescent="0.3">
      <c r="B19" s="20" t="s">
        <v>61</v>
      </c>
      <c r="C19" s="35">
        <f>C15+C17</f>
        <v>0</v>
      </c>
      <c r="D19" s="35">
        <f t="shared" ref="D19:E19" si="2">D15+D17</f>
        <v>0</v>
      </c>
      <c r="E19" s="36">
        <f t="shared" si="2"/>
        <v>0</v>
      </c>
    </row>
    <row r="20" spans="1:10" ht="15.75" thickBot="1" x14ac:dyDescent="0.3"/>
    <row r="21" spans="1:10" ht="15.75" thickBot="1" x14ac:dyDescent="0.3">
      <c r="B21" s="44" t="s">
        <v>27</v>
      </c>
      <c r="C21" s="80"/>
      <c r="D21" s="80"/>
      <c r="E21" s="81"/>
    </row>
    <row r="22" spans="1:10" ht="15.75" thickBot="1" x14ac:dyDescent="0.3"/>
    <row r="23" spans="1:10" x14ac:dyDescent="0.25">
      <c r="B23" s="17" t="s">
        <v>56</v>
      </c>
      <c r="C23" s="82"/>
      <c r="D23" s="82"/>
      <c r="E23" s="83"/>
    </row>
    <row r="24" spans="1:10" x14ac:dyDescent="0.25">
      <c r="B24" s="18" t="s">
        <v>69</v>
      </c>
      <c r="C24" s="78"/>
      <c r="D24" s="78"/>
      <c r="E24" s="79"/>
    </row>
    <row r="25" spans="1:10" x14ac:dyDescent="0.25">
      <c r="B25" s="29" t="s">
        <v>68</v>
      </c>
      <c r="C25" s="78"/>
      <c r="D25" s="78"/>
      <c r="E25" s="79"/>
    </row>
    <row r="26" spans="1:10" ht="15.75" thickBot="1" x14ac:dyDescent="0.3">
      <c r="B26" s="19" t="s">
        <v>63</v>
      </c>
      <c r="C26" s="84"/>
      <c r="D26" s="84"/>
      <c r="E26" s="85"/>
    </row>
    <row r="27" spans="1:10" ht="15.75" thickBot="1" x14ac:dyDescent="0.3"/>
    <row r="28" spans="1:10" ht="15.75" thickBot="1" x14ac:dyDescent="0.3">
      <c r="B28" s="72" t="s">
        <v>65</v>
      </c>
      <c r="C28" s="76">
        <f>SUM(C19:C26)</f>
        <v>0</v>
      </c>
      <c r="D28" s="76">
        <f>SUM(D19:D26)</f>
        <v>0</v>
      </c>
      <c r="E28" s="77">
        <f>SUM(E19:E26)</f>
        <v>0</v>
      </c>
    </row>
    <row r="30" spans="1:10" ht="15.75" thickBot="1" x14ac:dyDescent="0.3"/>
    <row r="31" spans="1:10" s="27" customFormat="1" ht="15.75" thickBot="1" x14ac:dyDescent="0.3">
      <c r="A31" s="26" t="s">
        <v>64</v>
      </c>
      <c r="B31" s="152" t="s">
        <v>58</v>
      </c>
      <c r="C31" s="164" t="s">
        <v>173</v>
      </c>
      <c r="D31" s="102" t="s">
        <v>174</v>
      </c>
      <c r="E31" s="103"/>
      <c r="G31" s="30"/>
      <c r="H31" s="30"/>
      <c r="I31" s="30"/>
      <c r="J31" s="30"/>
    </row>
    <row r="32" spans="1:10" ht="30.75" customHeight="1" x14ac:dyDescent="0.25">
      <c r="A32" s="176" t="s">
        <v>105</v>
      </c>
      <c r="B32" s="174" t="s">
        <v>159</v>
      </c>
      <c r="C32" s="169"/>
      <c r="D32" s="184" t="s">
        <v>175</v>
      </c>
      <c r="E32" s="185"/>
    </row>
    <row r="33" spans="1:5" ht="30.75" customHeight="1" x14ac:dyDescent="0.25">
      <c r="A33" s="177" t="s">
        <v>106</v>
      </c>
      <c r="B33" s="175" t="s">
        <v>78</v>
      </c>
      <c r="C33" s="171"/>
      <c r="D33" s="182" t="s">
        <v>176</v>
      </c>
      <c r="E33" s="183"/>
    </row>
    <row r="34" spans="1:5" ht="30.75" customHeight="1" x14ac:dyDescent="0.25">
      <c r="A34" s="177" t="s">
        <v>107</v>
      </c>
      <c r="B34" s="175" t="s">
        <v>79</v>
      </c>
      <c r="C34" s="171"/>
      <c r="D34" s="182" t="s">
        <v>177</v>
      </c>
      <c r="E34" s="183"/>
    </row>
    <row r="35" spans="1:5" ht="30.75" customHeight="1" x14ac:dyDescent="0.25">
      <c r="A35" s="170" t="s">
        <v>108</v>
      </c>
      <c r="B35" s="171"/>
      <c r="C35" s="171"/>
      <c r="D35" s="165"/>
      <c r="E35" s="166"/>
    </row>
    <row r="36" spans="1:5" ht="30.75" customHeight="1" x14ac:dyDescent="0.25">
      <c r="A36" s="170" t="s">
        <v>109</v>
      </c>
      <c r="B36" s="171"/>
      <c r="C36" s="171"/>
      <c r="D36" s="165"/>
      <c r="E36" s="166"/>
    </row>
    <row r="37" spans="1:5" ht="30.75" customHeight="1" x14ac:dyDescent="0.25">
      <c r="A37" s="170" t="s">
        <v>110</v>
      </c>
      <c r="B37" s="171"/>
      <c r="C37" s="171"/>
      <c r="D37" s="165"/>
      <c r="E37" s="166"/>
    </row>
    <row r="38" spans="1:5" ht="30.75" customHeight="1" x14ac:dyDescent="0.25">
      <c r="A38" s="170" t="s">
        <v>111</v>
      </c>
      <c r="B38" s="171"/>
      <c r="C38" s="171"/>
      <c r="D38" s="165"/>
      <c r="E38" s="166"/>
    </row>
    <row r="39" spans="1:5" ht="30.75" customHeight="1" x14ac:dyDescent="0.25">
      <c r="A39" s="170" t="s">
        <v>112</v>
      </c>
      <c r="B39" s="171"/>
      <c r="C39" s="171"/>
      <c r="D39" s="165"/>
      <c r="E39" s="166"/>
    </row>
    <row r="40" spans="1:5" ht="30.75" customHeight="1" x14ac:dyDescent="0.25">
      <c r="A40" s="170" t="s">
        <v>113</v>
      </c>
      <c r="B40" s="171"/>
      <c r="C40" s="171"/>
      <c r="D40" s="165"/>
      <c r="E40" s="166"/>
    </row>
    <row r="41" spans="1:5" ht="30.75" customHeight="1" thickBot="1" x14ac:dyDescent="0.3">
      <c r="A41" s="172" t="s">
        <v>114</v>
      </c>
      <c r="B41" s="173"/>
      <c r="C41" s="173"/>
      <c r="D41" s="167"/>
      <c r="E41" s="168"/>
    </row>
  </sheetData>
  <sheetProtection algorithmName="SHA-512" hashValue="LQHccmvwXkEt8r3gFDRP/DkMhL37S02Xz/dGWR4dsZ0hzxHB2ZBdGo2Wbjhsk7UpvWkCJ4yTCVJOyhgQy4FYjA==" saltValue="JAytavrhnYNiczid5ViT0g==" spinCount="100000" sheet="1" objects="1" scenarios="1"/>
  <mergeCells count="3">
    <mergeCell ref="D33:E33"/>
    <mergeCell ref="D32:E32"/>
    <mergeCell ref="D34:E34"/>
  </mergeCells>
  <phoneticPr fontId="20" type="noConversion"/>
  <conditionalFormatting sqref="B32:D34 B35:E41">
    <cfRule type="cellIs" dxfId="7" priority="4" operator="equal">
      <formula>0</formula>
    </cfRule>
  </conditionalFormatting>
  <conditionalFormatting sqref="C12:E12 C14:E14">
    <cfRule type="cellIs" dxfId="6" priority="3" operator="equal">
      <formula>0</formula>
    </cfRule>
  </conditionalFormatting>
  <conditionalFormatting sqref="C21:E21">
    <cfRule type="cellIs" dxfId="5" priority="1" operator="equal">
      <formula>0</formula>
    </cfRule>
  </conditionalFormatting>
  <conditionalFormatting sqref="C23:E26">
    <cfRule type="cellIs" dxfId="4" priority="2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E04A-66F3-4E97-BE22-9B9DD60856A2}">
  <dimension ref="A1:D31"/>
  <sheetViews>
    <sheetView workbookViewId="0">
      <selection activeCell="B18" sqref="B18"/>
    </sheetView>
  </sheetViews>
  <sheetFormatPr baseColWidth="10" defaultRowHeight="15" x14ac:dyDescent="0.25"/>
  <cols>
    <col min="1" max="1" width="29.42578125" customWidth="1"/>
    <col min="2" max="4" width="21.28515625" customWidth="1"/>
  </cols>
  <sheetData>
    <row r="1" spans="1:4" ht="18.75" x14ac:dyDescent="0.25">
      <c r="A1" s="3" t="s">
        <v>117</v>
      </c>
    </row>
    <row r="2" spans="1:4" ht="18.75" x14ac:dyDescent="0.25">
      <c r="A2" s="3" t="s">
        <v>155</v>
      </c>
    </row>
    <row r="3" spans="1:4" ht="18.75" x14ac:dyDescent="0.3">
      <c r="A3" s="4" t="s">
        <v>55</v>
      </c>
    </row>
    <row r="4" spans="1:4" ht="18.75" x14ac:dyDescent="0.3">
      <c r="A4" s="4"/>
    </row>
    <row r="5" spans="1:4" ht="23.25" x14ac:dyDescent="0.35">
      <c r="A5" s="2" t="s">
        <v>74</v>
      </c>
    </row>
    <row r="8" spans="1:4" ht="15.75" x14ac:dyDescent="0.25">
      <c r="A8" s="159" t="s">
        <v>102</v>
      </c>
    </row>
    <row r="9" spans="1:4" ht="15.75" x14ac:dyDescent="0.25">
      <c r="A9" s="159" t="s">
        <v>71</v>
      </c>
    </row>
    <row r="10" spans="1:4" ht="15.75" thickBot="1" x14ac:dyDescent="0.3"/>
    <row r="11" spans="1:4" ht="19.5" thickBot="1" x14ac:dyDescent="0.3">
      <c r="B11" s="14" t="s">
        <v>145</v>
      </c>
      <c r="C11" s="15" t="s">
        <v>80</v>
      </c>
      <c r="D11" s="16" t="s">
        <v>81</v>
      </c>
    </row>
    <row r="12" spans="1:4" x14ac:dyDescent="0.25">
      <c r="A12" s="6" t="s">
        <v>1</v>
      </c>
      <c r="B12" s="38" t="str">
        <f>IF(BPU!C10=0,"",BPU!C10)</f>
        <v/>
      </c>
      <c r="C12" s="38" t="str">
        <f>IF(BPU!D10=0,"",BPU!D10)</f>
        <v/>
      </c>
      <c r="D12" s="155" t="str">
        <f>IF(BPU!E10=0,"",BPU!E10)</f>
        <v/>
      </c>
    </row>
    <row r="13" spans="1:4" x14ac:dyDescent="0.25">
      <c r="A13" s="7" t="s">
        <v>2</v>
      </c>
      <c r="B13" s="39" t="str">
        <f>IF(BPU!C11=0,"",BPU!C11)</f>
        <v/>
      </c>
      <c r="C13" s="39" t="str">
        <f>IF(BPU!D11=0,"",BPU!D11)</f>
        <v/>
      </c>
      <c r="D13" s="40" t="str">
        <f>IF(BPU!E11=0,"",BPU!E11)</f>
        <v/>
      </c>
    </row>
    <row r="14" spans="1:4" x14ac:dyDescent="0.25">
      <c r="A14" s="7" t="s">
        <v>76</v>
      </c>
      <c r="B14" s="31">
        <f>BPU!C28</f>
        <v>0</v>
      </c>
      <c r="C14" s="31">
        <f>BPU!D28</f>
        <v>0</v>
      </c>
      <c r="D14" s="32">
        <f>BPU!E28</f>
        <v>0</v>
      </c>
    </row>
    <row r="15" spans="1:4" x14ac:dyDescent="0.25">
      <c r="A15" s="7" t="s">
        <v>75</v>
      </c>
      <c r="B15" s="5">
        <f>'Cadre technique'!D25</f>
        <v>0</v>
      </c>
      <c r="C15" s="5">
        <f>'Cadre technique'!E25</f>
        <v>0</v>
      </c>
      <c r="D15" s="8">
        <f>'Cadre technique'!F25</f>
        <v>0</v>
      </c>
    </row>
    <row r="16" spans="1:4" x14ac:dyDescent="0.25">
      <c r="A16" s="7" t="s">
        <v>161</v>
      </c>
      <c r="B16" s="153">
        <v>1.663</v>
      </c>
      <c r="C16" s="153">
        <v>1.663</v>
      </c>
      <c r="D16" s="154">
        <v>1.663</v>
      </c>
    </row>
    <row r="17" spans="1:4" x14ac:dyDescent="0.25">
      <c r="A17" s="7" t="s">
        <v>88</v>
      </c>
      <c r="B17" s="63">
        <f>5*15000*B16*B15/100</f>
        <v>0</v>
      </c>
      <c r="C17" s="63">
        <f>5*15000*C16*C15/100</f>
        <v>0</v>
      </c>
      <c r="D17" s="64">
        <f>5*15000*D16*D15/100</f>
        <v>0</v>
      </c>
    </row>
    <row r="18" spans="1:4" x14ac:dyDescent="0.25">
      <c r="A18" s="7" t="s">
        <v>87</v>
      </c>
      <c r="B18" s="78"/>
      <c r="C18" s="78"/>
      <c r="D18" s="79"/>
    </row>
    <row r="19" spans="1:4" x14ac:dyDescent="0.25">
      <c r="A19" s="7" t="s">
        <v>89</v>
      </c>
      <c r="B19" s="78"/>
      <c r="C19" s="78"/>
      <c r="D19" s="79"/>
    </row>
    <row r="20" spans="1:4" ht="15.75" thickBot="1" x14ac:dyDescent="0.3">
      <c r="A20" s="9" t="s">
        <v>77</v>
      </c>
      <c r="B20" s="84"/>
      <c r="C20" s="84"/>
      <c r="D20" s="85"/>
    </row>
    <row r="21" spans="1:4" ht="15.75" thickBot="1" x14ac:dyDescent="0.3"/>
    <row r="22" spans="1:4" ht="16.5" thickBot="1" x14ac:dyDescent="0.3">
      <c r="A22" s="73" t="s">
        <v>70</v>
      </c>
      <c r="B22" s="74">
        <f>SUM(B17:B19)-B20+B14</f>
        <v>0</v>
      </c>
      <c r="C22" s="74">
        <f>SUM(C17:C19)-C20+C14</f>
        <v>0</v>
      </c>
      <c r="D22" s="75">
        <f>SUM(D17:D19)-D20+D14</f>
        <v>0</v>
      </c>
    </row>
    <row r="24" spans="1:4" x14ac:dyDescent="0.25">
      <c r="A24" t="s">
        <v>162</v>
      </c>
    </row>
    <row r="26" spans="1:4" x14ac:dyDescent="0.25">
      <c r="B26" s="37"/>
      <c r="C26" s="37"/>
    </row>
    <row r="27" spans="1:4" x14ac:dyDescent="0.25">
      <c r="B27" s="37"/>
      <c r="C27" s="37"/>
    </row>
    <row r="28" spans="1:4" x14ac:dyDescent="0.25">
      <c r="B28" s="37"/>
      <c r="C28" s="37"/>
    </row>
    <row r="29" spans="1:4" x14ac:dyDescent="0.25">
      <c r="B29" s="37"/>
      <c r="C29" s="37"/>
    </row>
    <row r="30" spans="1:4" x14ac:dyDescent="0.25">
      <c r="B30" s="37"/>
      <c r="C30" s="37"/>
    </row>
    <row r="31" spans="1:4" x14ac:dyDescent="0.25">
      <c r="B31" s="37"/>
      <c r="C31" s="37"/>
    </row>
  </sheetData>
  <sheetProtection algorithmName="SHA-512" hashValue="1idqxzR6a6SNm6d9IGNAfuycA0yvxtiv1f8ABFAOEGEqBJaFfB516LSGUE7OQzr50+/VnrgOTBPAyXEIC6tziA==" saltValue="kdDEVLQ/csn8g48Eyrwafw==" spinCount="100000" sheet="1" objects="1" scenarios="1"/>
  <conditionalFormatting sqref="B16:D16">
    <cfRule type="cellIs" dxfId="3" priority="2" operator="equal">
      <formula>0</formula>
    </cfRule>
  </conditionalFormatting>
  <conditionalFormatting sqref="B18:D20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D9C2-7F63-400D-B5C4-D56DDC52F824}">
  <dimension ref="A1:E30"/>
  <sheetViews>
    <sheetView topLeftCell="A3" workbookViewId="0">
      <selection activeCell="C19" sqref="C19"/>
    </sheetView>
  </sheetViews>
  <sheetFormatPr baseColWidth="10" defaultRowHeight="15" x14ac:dyDescent="0.25"/>
  <cols>
    <col min="2" max="2" width="33.140625" customWidth="1"/>
    <col min="3" max="5" width="22.7109375" customWidth="1"/>
  </cols>
  <sheetData>
    <row r="1" spans="1:5" ht="18.75" x14ac:dyDescent="0.25">
      <c r="A1" s="3" t="s">
        <v>117</v>
      </c>
    </row>
    <row r="2" spans="1:5" ht="18.75" x14ac:dyDescent="0.25">
      <c r="A2" s="3" t="s">
        <v>155</v>
      </c>
    </row>
    <row r="3" spans="1:5" ht="18.75" x14ac:dyDescent="0.3">
      <c r="A3" s="4" t="s">
        <v>55</v>
      </c>
    </row>
    <row r="4" spans="1:5" ht="18.75" x14ac:dyDescent="0.3">
      <c r="A4" s="4"/>
    </row>
    <row r="5" spans="1:5" ht="23.25" x14ac:dyDescent="0.35">
      <c r="A5" s="2" t="s">
        <v>104</v>
      </c>
    </row>
    <row r="7" spans="1:5" ht="15.75" x14ac:dyDescent="0.25">
      <c r="A7" s="159" t="s">
        <v>171</v>
      </c>
    </row>
    <row r="8" spans="1:5" ht="15.75" thickBot="1" x14ac:dyDescent="0.3"/>
    <row r="9" spans="1:5" ht="19.5" thickBot="1" x14ac:dyDescent="0.3">
      <c r="C9" s="14" t="s">
        <v>169</v>
      </c>
      <c r="D9" s="15" t="s">
        <v>80</v>
      </c>
      <c r="E9" s="16" t="s">
        <v>81</v>
      </c>
    </row>
    <row r="10" spans="1:5" x14ac:dyDescent="0.25">
      <c r="B10" s="46" t="s">
        <v>1</v>
      </c>
      <c r="C10" s="24" t="str">
        <f>IF('Cadre technique'!D12=0,"",'Cadre technique'!D12)</f>
        <v/>
      </c>
      <c r="D10" s="24" t="str">
        <f>IF('Cadre technique'!E12=0,"",'Cadre technique'!E12)</f>
        <v/>
      </c>
      <c r="E10" s="24" t="str">
        <f>IF('Cadre technique'!F12=0,"",'Cadre technique'!F12)</f>
        <v/>
      </c>
    </row>
    <row r="11" spans="1:5" x14ac:dyDescent="0.25">
      <c r="B11" s="47" t="s">
        <v>2</v>
      </c>
      <c r="C11" s="25" t="str">
        <f>IF('Cadre technique'!D13=0,"",'Cadre technique'!D13)</f>
        <v/>
      </c>
      <c r="D11" s="25" t="str">
        <f>IF('Cadre technique'!E13=0,"",'Cadre technique'!E13)</f>
        <v/>
      </c>
      <c r="E11" s="25" t="str">
        <f>IF('Cadre technique'!F13=0,"",'Cadre technique'!F13)</f>
        <v/>
      </c>
    </row>
    <row r="12" spans="1:5" ht="15.75" thickBot="1" x14ac:dyDescent="0.3">
      <c r="B12" s="48" t="s">
        <v>65</v>
      </c>
      <c r="C12" s="33">
        <f>BPU!C28</f>
        <v>0</v>
      </c>
      <c r="D12" s="33">
        <f>BPU!D28</f>
        <v>0</v>
      </c>
      <c r="E12" s="34">
        <f>BPU!E28</f>
        <v>0</v>
      </c>
    </row>
    <row r="13" spans="1:5" ht="15.75" thickBot="1" x14ac:dyDescent="0.3">
      <c r="B13" s="27"/>
    </row>
    <row r="14" spans="1:5" ht="15.75" thickBot="1" x14ac:dyDescent="0.3">
      <c r="B14" s="43" t="s">
        <v>90</v>
      </c>
      <c r="C14" s="21">
        <v>5</v>
      </c>
      <c r="D14" s="21">
        <v>5</v>
      </c>
      <c r="E14" s="22">
        <v>5</v>
      </c>
    </row>
    <row r="15" spans="1:5" ht="15.75" thickBot="1" x14ac:dyDescent="0.3">
      <c r="B15" s="27"/>
    </row>
    <row r="16" spans="1:5" ht="30.75" thickBot="1" x14ac:dyDescent="0.3">
      <c r="B16" s="49" t="s">
        <v>92</v>
      </c>
      <c r="C16" s="41">
        <f>C12*C14</f>
        <v>0</v>
      </c>
      <c r="D16" s="41">
        <f t="shared" ref="D16:E16" si="0">D12*D14</f>
        <v>0</v>
      </c>
      <c r="E16" s="42">
        <f t="shared" si="0"/>
        <v>0</v>
      </c>
    </row>
    <row r="17" spans="2:5" ht="15.75" thickBot="1" x14ac:dyDescent="0.3"/>
    <row r="18" spans="2:5" ht="15.75" thickBot="1" x14ac:dyDescent="0.3">
      <c r="B18" s="26" t="s">
        <v>72</v>
      </c>
      <c r="C18" s="26" t="s">
        <v>73</v>
      </c>
      <c r="D18" s="26" t="s">
        <v>73</v>
      </c>
      <c r="E18" s="26" t="s">
        <v>73</v>
      </c>
    </row>
    <row r="19" spans="2:5" x14ac:dyDescent="0.25">
      <c r="B19" s="7" t="s">
        <v>179</v>
      </c>
      <c r="C19" s="92"/>
      <c r="D19" s="92"/>
      <c r="E19" s="93"/>
    </row>
    <row r="20" spans="2:5" x14ac:dyDescent="0.25">
      <c r="B20" s="7" t="s">
        <v>181</v>
      </c>
      <c r="C20" s="94"/>
      <c r="D20" s="94"/>
      <c r="E20" s="95"/>
    </row>
    <row r="21" spans="2:5" x14ac:dyDescent="0.25">
      <c r="B21" s="7" t="s">
        <v>182</v>
      </c>
      <c r="C21" s="94"/>
      <c r="D21" s="94"/>
      <c r="E21" s="95"/>
    </row>
    <row r="22" spans="2:5" x14ac:dyDescent="0.25">
      <c r="B22" s="7" t="s">
        <v>180</v>
      </c>
      <c r="C22" s="94"/>
      <c r="D22" s="94"/>
      <c r="E22" s="95"/>
    </row>
    <row r="23" spans="2:5" ht="15.75" thickBot="1" x14ac:dyDescent="0.3">
      <c r="B23" s="7" t="s">
        <v>183</v>
      </c>
      <c r="C23" s="96"/>
      <c r="D23" s="96"/>
      <c r="E23" s="97"/>
    </row>
    <row r="24" spans="2:5" ht="15.75" thickBot="1" x14ac:dyDescent="0.3"/>
    <row r="25" spans="2:5" ht="21" customHeight="1" thickBot="1" x14ac:dyDescent="0.3">
      <c r="B25" s="66" t="s">
        <v>91</v>
      </c>
      <c r="C25" s="67" t="str">
        <f>IF(C16=0,"",C16-SUM(C19:C23))</f>
        <v/>
      </c>
      <c r="D25" s="67" t="str">
        <f>IF(D16=0,"",D16-SUM(D19:D23))</f>
        <v/>
      </c>
      <c r="E25" s="68" t="str">
        <f>IF(E16=0,"",E16-SUM(E19:E23))</f>
        <v/>
      </c>
    </row>
    <row r="26" spans="2:5" ht="15.75" thickBot="1" x14ac:dyDescent="0.3"/>
    <row r="27" spans="2:5" ht="30.75" thickBot="1" x14ac:dyDescent="0.3">
      <c r="B27" s="178" t="s">
        <v>103</v>
      </c>
      <c r="C27" s="179"/>
      <c r="D27" s="179"/>
      <c r="E27" s="180"/>
    </row>
    <row r="29" spans="2:5" ht="15.75" thickBot="1" x14ac:dyDescent="0.3"/>
    <row r="30" spans="2:5" s="45" customFormat="1" ht="22.5" customHeight="1" thickBot="1" x14ac:dyDescent="0.3">
      <c r="B30" s="69" t="s">
        <v>93</v>
      </c>
      <c r="C30" s="70">
        <f>TCO!B22*C14</f>
        <v>0</v>
      </c>
      <c r="D30" s="70">
        <f>TCO!C22*D14</f>
        <v>0</v>
      </c>
      <c r="E30" s="71">
        <f>TCO!D22*E14</f>
        <v>0</v>
      </c>
    </row>
  </sheetData>
  <sheetProtection algorithmName="SHA-512" hashValue="p+09dCPSy3SLoPEjEsjvkrfpm7EPsHgfCXCtDuo4A1aUrH46Jfc+Gs2tcD18A8JgsKxLGjGGOfCQp4AydhoY2w==" saltValue="h0B4LQr5dqbZ2oiiJLCtdw==" spinCount="100000" sheet="1" objects="1" scenarios="1"/>
  <conditionalFormatting sqref="C19:E23">
    <cfRule type="cellIs" dxfId="1" priority="2" operator="equal">
      <formula>0</formula>
    </cfRule>
  </conditionalFormatting>
  <conditionalFormatting sqref="C27:E2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Page de garde</vt:lpstr>
      <vt:lpstr>Cadre technique</vt:lpstr>
      <vt:lpstr>Options intégrées</vt:lpstr>
      <vt:lpstr>BPU</vt:lpstr>
      <vt:lpstr>TCO</vt:lpstr>
      <vt:lpstr>DQE</vt:lpstr>
      <vt:lpstr>'Options intégrées'!Zone_d_impression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LE-BOURG 351</dc:creator>
  <cp:lastModifiedBy>Stephanie SEVENO 351</cp:lastModifiedBy>
  <cp:lastPrinted>2024-11-22T08:58:15Z</cp:lastPrinted>
  <dcterms:created xsi:type="dcterms:W3CDTF">2024-11-16T11:28:09Z</dcterms:created>
  <dcterms:modified xsi:type="dcterms:W3CDTF">2025-10-02T10:45:18Z</dcterms:modified>
</cp:coreProperties>
</file>